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0" windowWidth="20640" windowHeight="9645"/>
  </bookViews>
  <sheets>
    <sheet name="Havelvac_4" sheetId="1" r:id="rId1"/>
  </sheets>
  <definedNames>
    <definedName name="_ftn1" localSheetId="0">Havelvac_4!#REF!</definedName>
    <definedName name="_ftnref1" localSheetId="0">Havelvac_4!$E$6</definedName>
    <definedName name="_Toc501014756" localSheetId="0">Havelvac_4!$A$2</definedName>
  </definedNames>
  <calcPr calcId="144525"/>
</workbook>
</file>

<file path=xl/calcChain.xml><?xml version="1.0" encoding="utf-8"?>
<calcChain xmlns="http://schemas.openxmlformats.org/spreadsheetml/2006/main">
  <c r="HL14" i="1" l="1"/>
  <c r="HL9" i="1"/>
  <c r="FP14" i="1"/>
  <c r="FP9" i="1"/>
  <c r="HL8" i="1" l="1"/>
  <c r="FP8" i="1"/>
  <c r="DP9" i="1" l="1"/>
  <c r="DP14" i="1"/>
  <c r="D15" i="1"/>
  <c r="DP8" i="1" l="1"/>
  <c r="CH27" i="1"/>
  <c r="CH28" i="1"/>
  <c r="CH25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DK24" i="1"/>
  <c r="DL24" i="1"/>
  <c r="DM24" i="1"/>
  <c r="DN24" i="1"/>
  <c r="DO24" i="1"/>
  <c r="DQ24" i="1"/>
  <c r="DR24" i="1"/>
  <c r="DS24" i="1"/>
  <c r="DT24" i="1"/>
  <c r="DU24" i="1"/>
  <c r="DV24" i="1"/>
  <c r="DW24" i="1"/>
  <c r="DX24" i="1"/>
  <c r="DY24" i="1"/>
  <c r="DZ24" i="1"/>
  <c r="EA24" i="1"/>
  <c r="EB24" i="1"/>
  <c r="EC24" i="1"/>
  <c r="ED24" i="1"/>
  <c r="EE24" i="1"/>
  <c r="EF24" i="1"/>
  <c r="EG24" i="1"/>
  <c r="CI24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CI18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4" i="1"/>
  <c r="DH14" i="1"/>
  <c r="DI14" i="1"/>
  <c r="DJ14" i="1"/>
  <c r="DK14" i="1"/>
  <c r="DL14" i="1"/>
  <c r="DM14" i="1"/>
  <c r="DN14" i="1"/>
  <c r="DO14" i="1"/>
  <c r="DQ14" i="1"/>
  <c r="DR14" i="1"/>
  <c r="DS14" i="1"/>
  <c r="DT14" i="1"/>
  <c r="DU14" i="1"/>
  <c r="DV14" i="1"/>
  <c r="DW14" i="1"/>
  <c r="DX14" i="1"/>
  <c r="DY14" i="1"/>
  <c r="DZ14" i="1"/>
  <c r="EA14" i="1"/>
  <c r="EB14" i="1"/>
  <c r="EC14" i="1"/>
  <c r="ED14" i="1"/>
  <c r="EE14" i="1"/>
  <c r="EF14" i="1"/>
  <c r="EG14" i="1"/>
  <c r="CI14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DF9" i="1"/>
  <c r="DG9" i="1"/>
  <c r="DH9" i="1"/>
  <c r="DI9" i="1"/>
  <c r="DJ9" i="1"/>
  <c r="DK9" i="1"/>
  <c r="DL9" i="1"/>
  <c r="DM9" i="1"/>
  <c r="DN9" i="1"/>
  <c r="DO9" i="1"/>
  <c r="DQ9" i="1"/>
  <c r="DR9" i="1"/>
  <c r="DS9" i="1"/>
  <c r="DT9" i="1"/>
  <c r="DU9" i="1"/>
  <c r="DV9" i="1"/>
  <c r="DW9" i="1"/>
  <c r="DX9" i="1"/>
  <c r="DY9" i="1"/>
  <c r="DZ9" i="1"/>
  <c r="EA9" i="1"/>
  <c r="EB9" i="1"/>
  <c r="EC9" i="1"/>
  <c r="ED9" i="1"/>
  <c r="EE9" i="1"/>
  <c r="EF9" i="1"/>
  <c r="EG9" i="1"/>
  <c r="EG8" i="1" s="1"/>
  <c r="CI9" i="1"/>
  <c r="EE8" i="1" l="1"/>
  <c r="EC8" i="1"/>
  <c r="EA8" i="1"/>
  <c r="DY8" i="1"/>
  <c r="DW8" i="1"/>
  <c r="DU8" i="1"/>
  <c r="DS8" i="1"/>
  <c r="DQ8" i="1"/>
  <c r="DN8" i="1"/>
  <c r="DL8" i="1"/>
  <c r="DJ8" i="1"/>
  <c r="DH8" i="1"/>
  <c r="DF8" i="1"/>
  <c r="DD8" i="1"/>
  <c r="DB8" i="1"/>
  <c r="CZ8" i="1"/>
  <c r="CX8" i="1"/>
  <c r="CV8" i="1"/>
  <c r="CT8" i="1"/>
  <c r="CR8" i="1"/>
  <c r="CP8" i="1"/>
  <c r="CN8" i="1"/>
  <c r="CL8" i="1"/>
  <c r="CJ8" i="1"/>
  <c r="CI8" i="1"/>
  <c r="EF8" i="1"/>
  <c r="ED8" i="1"/>
  <c r="EB8" i="1"/>
  <c r="DZ8" i="1"/>
  <c r="DX8" i="1"/>
  <c r="DV8" i="1"/>
  <c r="DT8" i="1"/>
  <c r="DR8" i="1"/>
  <c r="DO8" i="1"/>
  <c r="DM8" i="1"/>
  <c r="DK8" i="1"/>
  <c r="DI8" i="1"/>
  <c r="DG8" i="1"/>
  <c r="DE8" i="1"/>
  <c r="DC8" i="1"/>
  <c r="DA8" i="1"/>
  <c r="CY8" i="1"/>
  <c r="CW8" i="1"/>
  <c r="CU8" i="1"/>
  <c r="CS8" i="1"/>
  <c r="CQ8" i="1"/>
  <c r="CO8" i="1"/>
  <c r="CM8" i="1"/>
  <c r="CK8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AR9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D14" i="1" s="1"/>
  <c r="BZ14" i="1"/>
  <c r="CA14" i="1"/>
  <c r="CB14" i="1"/>
  <c r="CC14" i="1"/>
  <c r="CD14" i="1"/>
  <c r="CE14" i="1"/>
  <c r="CF14" i="1"/>
  <c r="CG14" i="1"/>
  <c r="AR14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AR18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AR24" i="1"/>
  <c r="AQ26" i="1"/>
  <c r="AQ27" i="1"/>
  <c r="AQ28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E24" i="1"/>
  <c r="D27" i="1"/>
  <c r="D2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E18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E14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E9" i="1"/>
  <c r="AP8" i="1" l="1"/>
  <c r="AN8" i="1"/>
  <c r="AJ8" i="1"/>
  <c r="AH8" i="1"/>
  <c r="AF8" i="1"/>
  <c r="AB8" i="1"/>
  <c r="Z8" i="1"/>
  <c r="X8" i="1"/>
  <c r="V8" i="1"/>
  <c r="T8" i="1"/>
  <c r="R8" i="1"/>
  <c r="P8" i="1"/>
  <c r="N8" i="1"/>
  <c r="L8" i="1"/>
  <c r="J8" i="1"/>
  <c r="AO8" i="1"/>
  <c r="AM8" i="1"/>
  <c r="AK8" i="1"/>
  <c r="AI8" i="1"/>
  <c r="AG8" i="1"/>
  <c r="AE8" i="1"/>
  <c r="AA8" i="1"/>
  <c r="Y8" i="1"/>
  <c r="W8" i="1"/>
  <c r="S8" i="1"/>
  <c r="Q8" i="1"/>
  <c r="O8" i="1"/>
  <c r="M8" i="1"/>
  <c r="I8" i="1"/>
  <c r="AL8" i="1"/>
  <c r="AD8" i="1"/>
  <c r="H8" i="1"/>
  <c r="F8" i="1"/>
  <c r="AC8" i="1"/>
  <c r="U8" i="1"/>
  <c r="K8" i="1"/>
  <c r="G8" i="1"/>
  <c r="E8" i="1"/>
  <c r="AR8" i="1"/>
  <c r="CF8" i="1"/>
  <c r="CD8" i="1"/>
  <c r="CB8" i="1"/>
  <c r="BZ8" i="1"/>
  <c r="BX8" i="1"/>
  <c r="BV8" i="1"/>
  <c r="BT8" i="1"/>
  <c r="BR8" i="1"/>
  <c r="BP8" i="1"/>
  <c r="BN8" i="1"/>
  <c r="BL8" i="1"/>
  <c r="BJ8" i="1"/>
  <c r="BH8" i="1"/>
  <c r="BF8" i="1"/>
  <c r="BD8" i="1"/>
  <c r="BB8" i="1"/>
  <c r="AZ8" i="1"/>
  <c r="AX8" i="1"/>
  <c r="AV8" i="1"/>
  <c r="AT8" i="1"/>
  <c r="CG8" i="1"/>
  <c r="CE8" i="1"/>
  <c r="CC8" i="1"/>
  <c r="CA8" i="1"/>
  <c r="BY8" i="1"/>
  <c r="BW8" i="1"/>
  <c r="BU8" i="1"/>
  <c r="BS8" i="1"/>
  <c r="BQ8" i="1"/>
  <c r="BO8" i="1"/>
  <c r="BM8" i="1"/>
  <c r="BK8" i="1"/>
  <c r="BI8" i="1"/>
  <c r="BG8" i="1"/>
  <c r="BE8" i="1"/>
  <c r="BC8" i="1"/>
  <c r="BA8" i="1"/>
  <c r="AY8" i="1"/>
  <c r="AW8" i="1"/>
  <c r="AU8" i="1"/>
  <c r="AS8" i="1"/>
  <c r="D9" i="1"/>
  <c r="GD28" i="1" l="1"/>
  <c r="GD27" i="1"/>
  <c r="GD26" i="1"/>
  <c r="GD25" i="1"/>
  <c r="GD23" i="1"/>
  <c r="GD22" i="1"/>
  <c r="GD21" i="1"/>
  <c r="GD20" i="1"/>
  <c r="GD19" i="1"/>
  <c r="GD17" i="1"/>
  <c r="GD16" i="1"/>
  <c r="GD15" i="1"/>
  <c r="GD13" i="1"/>
  <c r="GD12" i="1"/>
  <c r="GD11" i="1"/>
  <c r="GD10" i="1"/>
  <c r="EH28" i="1"/>
  <c r="EH27" i="1"/>
  <c r="EH26" i="1"/>
  <c r="EH25" i="1"/>
  <c r="EH23" i="1"/>
  <c r="EH22" i="1"/>
  <c r="EH21" i="1"/>
  <c r="EH20" i="1"/>
  <c r="EH19" i="1"/>
  <c r="EH17" i="1"/>
  <c r="EH16" i="1"/>
  <c r="EH15" i="1"/>
  <c r="EH13" i="1"/>
  <c r="EH12" i="1"/>
  <c r="EH11" i="1"/>
  <c r="EH10" i="1"/>
  <c r="CH26" i="1"/>
  <c r="CH23" i="1"/>
  <c r="CH22" i="1"/>
  <c r="CH21" i="1"/>
  <c r="CH20" i="1"/>
  <c r="CH19" i="1"/>
  <c r="CH17" i="1"/>
  <c r="CH16" i="1"/>
  <c r="CH15" i="1"/>
  <c r="CH13" i="1"/>
  <c r="CH12" i="1"/>
  <c r="CH11" i="1"/>
  <c r="CH10" i="1"/>
  <c r="AQ25" i="1"/>
  <c r="AQ23" i="1"/>
  <c r="AQ22" i="1"/>
  <c r="AQ21" i="1"/>
  <c r="AQ20" i="1"/>
  <c r="AQ19" i="1"/>
  <c r="AQ17" i="1"/>
  <c r="AQ16" i="1"/>
  <c r="AQ15" i="1"/>
  <c r="AQ13" i="1"/>
  <c r="AQ12" i="1"/>
  <c r="AQ11" i="1"/>
  <c r="AQ10" i="1"/>
  <c r="D26" i="1"/>
  <c r="D25" i="1"/>
  <c r="D23" i="1"/>
  <c r="D22" i="1"/>
  <c r="D21" i="1"/>
  <c r="D20" i="1"/>
  <c r="D19" i="1"/>
  <c r="D17" i="1"/>
  <c r="D16" i="1"/>
  <c r="D13" i="1"/>
  <c r="D12" i="1"/>
  <c r="D11" i="1"/>
  <c r="D10" i="1"/>
  <c r="HW24" i="1" l="1"/>
  <c r="HV24" i="1"/>
  <c r="HU24" i="1"/>
  <c r="HT24" i="1"/>
  <c r="HS24" i="1"/>
  <c r="HR24" i="1"/>
  <c r="HQ24" i="1"/>
  <c r="HP24" i="1"/>
  <c r="HO24" i="1"/>
  <c r="HN24" i="1"/>
  <c r="HM24" i="1"/>
  <c r="HK24" i="1"/>
  <c r="HJ24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GR24" i="1"/>
  <c r="GQ24" i="1"/>
  <c r="GP24" i="1"/>
  <c r="GO24" i="1"/>
  <c r="GN24" i="1"/>
  <c r="GM24" i="1"/>
  <c r="GL24" i="1"/>
  <c r="GK24" i="1"/>
  <c r="GJ24" i="1"/>
  <c r="GI24" i="1"/>
  <c r="GH24" i="1"/>
  <c r="GG24" i="1"/>
  <c r="GF24" i="1"/>
  <c r="GE24" i="1"/>
  <c r="HW18" i="1"/>
  <c r="HV18" i="1"/>
  <c r="HU18" i="1"/>
  <c r="HT18" i="1"/>
  <c r="HS18" i="1"/>
  <c r="HR18" i="1"/>
  <c r="HQ18" i="1"/>
  <c r="HP18" i="1"/>
  <c r="HO18" i="1"/>
  <c r="HN18" i="1"/>
  <c r="HM18" i="1"/>
  <c r="HK18" i="1"/>
  <c r="HJ18" i="1"/>
  <c r="HI18" i="1"/>
  <c r="HH18" i="1"/>
  <c r="HG18" i="1"/>
  <c r="HF18" i="1"/>
  <c r="HE18" i="1"/>
  <c r="HD18" i="1"/>
  <c r="HC18" i="1"/>
  <c r="HB18" i="1"/>
  <c r="HA18" i="1"/>
  <c r="GZ18" i="1"/>
  <c r="GY18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HW14" i="1"/>
  <c r="HV14" i="1"/>
  <c r="HU14" i="1"/>
  <c r="HT14" i="1"/>
  <c r="HS14" i="1"/>
  <c r="HR14" i="1"/>
  <c r="HQ14" i="1"/>
  <c r="HP14" i="1"/>
  <c r="HO14" i="1"/>
  <c r="HN14" i="1"/>
  <c r="HM14" i="1"/>
  <c r="HK14" i="1"/>
  <c r="HJ14" i="1"/>
  <c r="HI14" i="1"/>
  <c r="HH14" i="1"/>
  <c r="HG14" i="1"/>
  <c r="HF14" i="1"/>
  <c r="HE14" i="1"/>
  <c r="HD14" i="1"/>
  <c r="HC14" i="1"/>
  <c r="HB14" i="1"/>
  <c r="HA14" i="1"/>
  <c r="GZ14" i="1"/>
  <c r="GY14" i="1"/>
  <c r="GX14" i="1"/>
  <c r="GW14" i="1"/>
  <c r="GV14" i="1"/>
  <c r="GU14" i="1"/>
  <c r="GT14" i="1"/>
  <c r="GS14" i="1"/>
  <c r="GR14" i="1"/>
  <c r="GQ14" i="1"/>
  <c r="GP14" i="1"/>
  <c r="GO14" i="1"/>
  <c r="GN14" i="1"/>
  <c r="GM14" i="1"/>
  <c r="GL14" i="1"/>
  <c r="GK14" i="1"/>
  <c r="GJ14" i="1"/>
  <c r="GI14" i="1"/>
  <c r="GH14" i="1"/>
  <c r="GG14" i="1"/>
  <c r="GF14" i="1"/>
  <c r="GE14" i="1"/>
  <c r="HW9" i="1"/>
  <c r="HV9" i="1"/>
  <c r="HU9" i="1"/>
  <c r="HT9" i="1"/>
  <c r="HS9" i="1"/>
  <c r="HR9" i="1"/>
  <c r="HQ9" i="1"/>
  <c r="HP9" i="1"/>
  <c r="HO9" i="1"/>
  <c r="HN9" i="1"/>
  <c r="HM9" i="1"/>
  <c r="HK9" i="1"/>
  <c r="HJ9" i="1"/>
  <c r="HI9" i="1"/>
  <c r="HH9" i="1"/>
  <c r="HG9" i="1"/>
  <c r="HF9" i="1"/>
  <c r="HE9" i="1"/>
  <c r="HD9" i="1"/>
  <c r="HC9" i="1"/>
  <c r="HB9" i="1"/>
  <c r="HA9" i="1"/>
  <c r="GZ9" i="1"/>
  <c r="GY9" i="1"/>
  <c r="GX9" i="1"/>
  <c r="GW9" i="1"/>
  <c r="GV9" i="1"/>
  <c r="GU9" i="1"/>
  <c r="GT9" i="1"/>
  <c r="GS9" i="1"/>
  <c r="GR9" i="1"/>
  <c r="GQ9" i="1"/>
  <c r="GP9" i="1"/>
  <c r="GO9" i="1"/>
  <c r="GN9" i="1"/>
  <c r="GM9" i="1"/>
  <c r="GL9" i="1"/>
  <c r="GK9" i="1"/>
  <c r="GJ9" i="1"/>
  <c r="GI9" i="1"/>
  <c r="GH9" i="1"/>
  <c r="GG9" i="1"/>
  <c r="GF9" i="1"/>
  <c r="GE9" i="1"/>
  <c r="FZ24" i="1"/>
  <c r="FY24" i="1"/>
  <c r="FX24" i="1"/>
  <c r="FW24" i="1"/>
  <c r="FV24" i="1"/>
  <c r="FU24" i="1"/>
  <c r="FT24" i="1"/>
  <c r="FS24" i="1"/>
  <c r="FR24" i="1"/>
  <c r="FQ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FZ18" i="1"/>
  <c r="FY18" i="1"/>
  <c r="FX18" i="1"/>
  <c r="FW18" i="1"/>
  <c r="FV18" i="1"/>
  <c r="FU18" i="1"/>
  <c r="FT18" i="1"/>
  <c r="FS18" i="1"/>
  <c r="FR18" i="1"/>
  <c r="FQ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FZ14" i="1"/>
  <c r="FY14" i="1"/>
  <c r="FX14" i="1"/>
  <c r="FW14" i="1"/>
  <c r="FV14" i="1"/>
  <c r="FU14" i="1"/>
  <c r="FT14" i="1"/>
  <c r="FS14" i="1"/>
  <c r="FR14" i="1"/>
  <c r="FQ14" i="1"/>
  <c r="FO14" i="1"/>
  <c r="FN14" i="1"/>
  <c r="FM14" i="1"/>
  <c r="FL14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EY14" i="1"/>
  <c r="EX14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K14" i="1"/>
  <c r="EJ14" i="1"/>
  <c r="EI14" i="1"/>
  <c r="FZ9" i="1"/>
  <c r="FY9" i="1"/>
  <c r="FX9" i="1"/>
  <c r="FW9" i="1"/>
  <c r="FV9" i="1"/>
  <c r="FU9" i="1"/>
  <c r="FT9" i="1"/>
  <c r="FS9" i="1"/>
  <c r="FR9" i="1"/>
  <c r="FQ9" i="1"/>
  <c r="FO9" i="1"/>
  <c r="FN9" i="1"/>
  <c r="FM9" i="1"/>
  <c r="FL9" i="1"/>
  <c r="FK9" i="1"/>
  <c r="FJ9" i="1"/>
  <c r="FI9" i="1"/>
  <c r="FH9" i="1"/>
  <c r="FG9" i="1"/>
  <c r="FF9" i="1"/>
  <c r="FE9" i="1"/>
  <c r="FD9" i="1"/>
  <c r="FC9" i="1"/>
  <c r="FB9" i="1"/>
  <c r="FA9" i="1"/>
  <c r="EZ9" i="1"/>
  <c r="EY9" i="1"/>
  <c r="EX9" i="1"/>
  <c r="EW9" i="1"/>
  <c r="EV9" i="1"/>
  <c r="EU9" i="1"/>
  <c r="ET9" i="1"/>
  <c r="ES9" i="1"/>
  <c r="ER9" i="1"/>
  <c r="EQ9" i="1"/>
  <c r="EP9" i="1"/>
  <c r="EO9" i="1"/>
  <c r="EN9" i="1"/>
  <c r="EM9" i="1"/>
  <c r="EL9" i="1"/>
  <c r="EK9" i="1"/>
  <c r="EJ9" i="1"/>
  <c r="EI9" i="1"/>
  <c r="EJ8" i="1" l="1"/>
  <c r="EL8" i="1"/>
  <c r="EN8" i="1"/>
  <c r="EP8" i="1"/>
  <c r="ER8" i="1"/>
  <c r="ET8" i="1"/>
  <c r="EV8" i="1"/>
  <c r="EX8" i="1"/>
  <c r="EZ8" i="1"/>
  <c r="FB8" i="1"/>
  <c r="FD8" i="1"/>
  <c r="FF8" i="1"/>
  <c r="FH8" i="1"/>
  <c r="FJ8" i="1"/>
  <c r="FL8" i="1"/>
  <c r="FN8" i="1"/>
  <c r="FQ8" i="1"/>
  <c r="FS8" i="1"/>
  <c r="FU8" i="1"/>
  <c r="FW8" i="1"/>
  <c r="FY8" i="1"/>
  <c r="GE8" i="1"/>
  <c r="GG8" i="1"/>
  <c r="GI8" i="1"/>
  <c r="GK8" i="1"/>
  <c r="GM8" i="1"/>
  <c r="GO8" i="1"/>
  <c r="GQ8" i="1"/>
  <c r="GS8" i="1"/>
  <c r="GU8" i="1"/>
  <c r="GW8" i="1"/>
  <c r="GY8" i="1"/>
  <c r="HA8" i="1"/>
  <c r="HC8" i="1"/>
  <c r="HE8" i="1"/>
  <c r="HG8" i="1"/>
  <c r="HI8" i="1"/>
  <c r="HK8" i="1"/>
  <c r="HN8" i="1"/>
  <c r="HP8" i="1"/>
  <c r="HR8" i="1"/>
  <c r="HT8" i="1"/>
  <c r="HV8" i="1"/>
  <c r="EI8" i="1"/>
  <c r="EK8" i="1"/>
  <c r="EM8" i="1"/>
  <c r="EO8" i="1"/>
  <c r="EQ8" i="1"/>
  <c r="ES8" i="1"/>
  <c r="EU8" i="1"/>
  <c r="EW8" i="1"/>
  <c r="EY8" i="1"/>
  <c r="FA8" i="1"/>
  <c r="FC8" i="1"/>
  <c r="FE8" i="1"/>
  <c r="FG8" i="1"/>
  <c r="FI8" i="1"/>
  <c r="FK8" i="1"/>
  <c r="FM8" i="1"/>
  <c r="FO8" i="1"/>
  <c r="FR8" i="1"/>
  <c r="FT8" i="1"/>
  <c r="FV8" i="1"/>
  <c r="FX8" i="1"/>
  <c r="FZ8" i="1"/>
  <c r="GF8" i="1"/>
  <c r="GH8" i="1"/>
  <c r="GJ8" i="1"/>
  <c r="GL8" i="1"/>
  <c r="GN8" i="1"/>
  <c r="GP8" i="1"/>
  <c r="GR8" i="1"/>
  <c r="GT8" i="1"/>
  <c r="GV8" i="1"/>
  <c r="GX8" i="1"/>
  <c r="GZ8" i="1"/>
  <c r="HB8" i="1"/>
  <c r="HD8" i="1"/>
  <c r="HF8" i="1"/>
  <c r="HH8" i="1"/>
  <c r="HJ8" i="1"/>
  <c r="HM8" i="1"/>
  <c r="HO8" i="1"/>
  <c r="HQ8" i="1"/>
  <c r="HS8" i="1"/>
  <c r="HU8" i="1"/>
  <c r="HW8" i="1"/>
  <c r="CH18" i="1"/>
  <c r="CH9" i="1"/>
  <c r="CH24" i="1"/>
  <c r="CH14" i="1"/>
  <c r="CH8" i="1" l="1"/>
  <c r="GC24" i="1"/>
  <c r="GB24" i="1"/>
  <c r="GA24" i="1"/>
  <c r="AQ24" i="1"/>
  <c r="D24" i="1"/>
  <c r="GC18" i="1"/>
  <c r="GB18" i="1"/>
  <c r="GA18" i="1"/>
  <c r="D18" i="1"/>
  <c r="IB18" i="1"/>
  <c r="IB14" i="1"/>
  <c r="D8" i="1" l="1"/>
  <c r="EH24" i="1"/>
  <c r="EH18" i="1"/>
  <c r="AQ18" i="1"/>
  <c r="IG9" i="1" l="1"/>
  <c r="IF9" i="1"/>
  <c r="IE9" i="1"/>
  <c r="ID9" i="1"/>
  <c r="IC9" i="1"/>
  <c r="IB9" i="1"/>
  <c r="IA9" i="1"/>
  <c r="HZ9" i="1"/>
  <c r="HY9" i="1"/>
  <c r="HX9" i="1"/>
  <c r="GC9" i="1"/>
  <c r="GB9" i="1"/>
  <c r="GA9" i="1"/>
  <c r="IG24" i="1"/>
  <c r="IF24" i="1"/>
  <c r="IE24" i="1"/>
  <c r="ID24" i="1"/>
  <c r="IC24" i="1"/>
  <c r="IB24" i="1"/>
  <c r="IB8" i="1" s="1"/>
  <c r="IA24" i="1"/>
  <c r="HZ24" i="1"/>
  <c r="HY24" i="1"/>
  <c r="HX24" i="1"/>
  <c r="GD24" i="1" l="1"/>
  <c r="EH9" i="1"/>
  <c r="AQ9" i="1"/>
  <c r="GD9" i="1"/>
  <c r="IG18" i="1"/>
  <c r="IF18" i="1"/>
  <c r="IE18" i="1"/>
  <c r="ID18" i="1"/>
  <c r="IC18" i="1"/>
  <c r="IA18" i="1"/>
  <c r="HZ18" i="1"/>
  <c r="HY18" i="1"/>
  <c r="HX18" i="1"/>
  <c r="GD18" i="1" l="1"/>
  <c r="IG14" i="1"/>
  <c r="IG8" i="1" s="1"/>
  <c r="IF14" i="1"/>
  <c r="IF8" i="1" s="1"/>
  <c r="IE14" i="1"/>
  <c r="IE8" i="1" s="1"/>
  <c r="ID14" i="1"/>
  <c r="ID8" i="1" s="1"/>
  <c r="IC14" i="1"/>
  <c r="IC8" i="1" s="1"/>
  <c r="IA14" i="1"/>
  <c r="IA8" i="1" s="1"/>
  <c r="HZ14" i="1"/>
  <c r="HZ8" i="1" s="1"/>
  <c r="HY14" i="1"/>
  <c r="HY8" i="1" s="1"/>
  <c r="HX14" i="1"/>
  <c r="HX8" i="1" s="1"/>
  <c r="GC14" i="1"/>
  <c r="GC8" i="1" s="1"/>
  <c r="GB14" i="1"/>
  <c r="GB8" i="1" s="1"/>
  <c r="GA14" i="1"/>
  <c r="GA8" i="1" s="1"/>
  <c r="EH14" i="1" l="1"/>
  <c r="EH8" i="1" s="1"/>
  <c r="AQ14" i="1"/>
  <c r="AQ8" i="1" s="1"/>
  <c r="GD14" i="1"/>
  <c r="GD8" i="1" s="1"/>
</calcChain>
</file>

<file path=xl/sharedStrings.xml><?xml version="1.0" encoding="utf-8"?>
<sst xmlns="http://schemas.openxmlformats.org/spreadsheetml/2006/main" count="260" uniqueCount="77">
  <si>
    <t>Ծրագրային դասիչը</t>
  </si>
  <si>
    <t>Ծրագիր /Միջոցառում</t>
  </si>
  <si>
    <t>2018թ փաստ. (հազ. դրամ)</t>
  </si>
  <si>
    <t>2019թ սպասվող (հազ. դրամ)</t>
  </si>
  <si>
    <t>2020թ բյուջե (հազ. դրամ</t>
  </si>
  <si>
    <t>2021թ բյուջե (հազ. դրամ)</t>
  </si>
  <si>
    <t>Ընդամենը</t>
  </si>
  <si>
    <t>2022թ բյուջե (հազ. դրամ)</t>
  </si>
  <si>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</si>
  <si>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Կոշտ թափոնների կառավարում</t>
  </si>
  <si>
    <t>Քաղաքային զարգացում</t>
  </si>
  <si>
    <t>Տարածքային զարգացում</t>
  </si>
  <si>
    <t>- Աշխատողների աշխատավարձեր և հավելավճարներ</t>
  </si>
  <si>
    <t xml:space="preserve">  4111</t>
  </si>
  <si>
    <t xml:space="preserve">  4112</t>
  </si>
  <si>
    <t xml:space="preserve"> - Պարգևատրումներ, դրամական խրախուսումներ և հատուկ վճարներ</t>
  </si>
  <si>
    <t>4113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</si>
  <si>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</si>
  <si>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</si>
  <si>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</si>
  <si>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</si>
  <si>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</si>
  <si>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</si>
  <si>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</si>
  <si>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Ներքին  գործուղումներ</t>
  </si>
  <si>
    <t>Վարչական ծառայություններ</t>
  </si>
  <si>
    <t>Համակարգչային ծառայություններ</t>
  </si>
  <si>
    <t>Աշխատակազմի մասնագիտական զարգացման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</si>
  <si>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</si>
  <si>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</si>
  <si>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</si>
  <si>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</si>
  <si>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</si>
  <si>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</si>
  <si>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</si>
  <si>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</si>
  <si>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</si>
  <si>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 xml:space="preserve">Գյուղատնտեսական ապրանքներ </t>
  </si>
  <si>
    <t>Տրանսպորտային նյութեր</t>
  </si>
  <si>
    <t>Առողջապահական և լաբորատոր նյութեր</t>
  </si>
  <si>
    <t xml:space="preserve">Կենցաղային և հանրային սննդի նյութեր 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</si>
  <si>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</si>
  <si>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</si>
  <si>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</si>
  <si>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Ընթացիկ դրամաշնորհներ պետական կառավարման հատվածին</t>
  </si>
  <si>
    <t>Ընթացիկ սուբվենցիաներ համայնքներին</t>
  </si>
  <si>
    <t>4639</t>
  </si>
  <si>
    <t>Այլ ընթացիկ դրամաշնորհներ</t>
  </si>
  <si>
    <t>Այլ նպաստներ բյուջեից</t>
  </si>
  <si>
    <t>Այլ հարկեր</t>
  </si>
  <si>
    <t>Պարտադիր վճարներ</t>
  </si>
  <si>
    <t>4824</t>
  </si>
  <si>
    <t>Պետական հատվածի տարբեր մակարդակների կողմից միմյանց նկատմամբ կիրառվող տույժեր</t>
  </si>
  <si>
    <t>Այլ  ծախսեր</t>
  </si>
  <si>
    <t>Պահուստային միջոցներ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</si>
  <si>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</si>
  <si>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</si>
  <si>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</si>
  <si>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</si>
  <si>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 xml:space="preserve"> - Շենքերի և շինությունների շինարարություն</t>
  </si>
  <si>
    <t xml:space="preserve"> Ընթացիկ դրամաշնորհներ պետական և համայնքային ոչ առևտրային կազմակերպություններին</t>
  </si>
  <si>
    <t>Սուբսիդիաներ ոչ պետական ոչ ֆինանսական կազմակերպություններին</t>
  </si>
  <si>
    <t>Բնակարանային նպաստներ բյուջեից</t>
  </si>
  <si>
    <t>Ընթացիկ դրամաշնորհներ պետական և համայնքային առևտրային կազմակերպություններին</t>
  </si>
  <si>
    <t xml:space="preserve">Նախագծահետազոտական ծախսեր </t>
  </si>
  <si>
    <t>Շենքերի և շինությունների կապիտալ վերանորոգում</t>
  </si>
  <si>
    <t>Պետական բյուջեից համայնքների բյուջեներին ֆինանսական համահարթեցման սկզբունքով տրվող դոտացիաներ</t>
  </si>
  <si>
    <t xml:space="preserve">Օրենքների կիրարկման արդյունքում համայնքների բյուջեների կորուստների փոխհատուցում </t>
  </si>
  <si>
    <t>Կապիտալ սուբվենցիաներ համայնքներին</t>
  </si>
  <si>
    <t>Արտասահմանյան գործուղումների գծով ծախսեր</t>
  </si>
  <si>
    <t xml:space="preserve">Պետական բյուջեից համայնքների բյուջեներին  ֆինանսական համահարթեցման սկզբունքով տրվող  դոտացիաներ </t>
  </si>
  <si>
    <t>Օրենքների կիրարկման արդյունքում համայնքների  բյուջեների կորուստների փոխհատուցում</t>
  </si>
  <si>
    <t>նոր</t>
  </si>
  <si>
    <t>Բնակարանների գնման վկայագրերի տրամադրում</t>
  </si>
  <si>
    <t>ՀՀ տարածքում փակման ենթակա աղբավայրերի փակում և շահագործվող աղբավայրերի բարեկարգում</t>
  </si>
  <si>
    <t>ՀՀ համայնքների տնտեսական և սոցիալական ենթակառուցվածքների զարգացման նպատակով ՀՀ պետական բյուջեից սուբվենցիաների տրամադրում</t>
  </si>
  <si>
    <t>Հատուկ միջոցառումներ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</si>
</sst>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 * #,##0.00_)_€_ ;_ * \(#,##0.00\)_€_ ;_ * &quot;-&quot;??_)_€_ ;_ @_ "/>
    <numFmt numFmtId="164" formatCode="_-* #,##0.00_р_._-;\-* #,##0.00_р_._-;_-* &quot;-&quot;??_р_._-;_-@_-"/>
    <numFmt numFmtId="165" formatCode="#,##0.0"/>
    <numFmt numFmtId="166" formatCode="&quot;$&quot;#,##0_);[Red]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#,##0.0;\(##,##0.0\);\-"/>
    <numFmt numFmtId="173" formatCode="_-* #,##0.00_-;\-* #,##0.00_-;_-* &quot;-&quot;??_-;_-@_-"/>
    <numFmt numFmtId="174" formatCode="_-* #,##0.00\ _դ_ր_._-;\-* #,##0.00\ _դ_ր_._-;_-* &quot;-&quot;??\ _դ_ր_._-;_-@_-"/>
    <numFmt numFmtId="175" formatCode="General_)"/>
    <numFmt numFmtId="176" formatCode="_-* #,##0.00&quot; &quot;_դ_ր_._-;\-* #,##0.00&quot; &quot;_դ_ր_._-;_-* &quot;-&quot;??&quot; &quot;_դ_ր_._-;_-@_-"/>
    <numFmt numFmtId="177" formatCode="_([$€-2]* #,##0.00_);_([$€-2]* \(#,##0.00\);_([$€-2]* &quot;-&quot;??_)"/>
  </numFmts>
  <fonts count="9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Arial Armenian"/>
      <family val="2"/>
    </font>
    <font>
      <sz val="8"/>
      <name val="GHEA Grapalat"/>
      <family val="2"/>
    </font>
    <font>
      <sz val="10"/>
      <color indexed="8"/>
      <name val="MS Sans Serif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0"/>
      <color indexed="8"/>
      <name val="MS Sans Serif"/>
      <family val="2"/>
    </font>
    <font>
      <sz val="11"/>
      <color indexed="8"/>
      <name val="Times Armenian"/>
      <family val="2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sz val="10"/>
      <name val="Arial"/>
      <family val="2"/>
      <charset val="204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1"/>
      <color indexed="8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0"/>
      <name val="MS Sans Serif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sz val="12"/>
      <name val="Tms Rmn"/>
    </font>
    <font>
      <b/>
      <sz val="11"/>
      <color indexed="19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theme="1"/>
      <name val="GHEA Grapalat"/>
      <family val="2"/>
    </font>
    <font>
      <sz val="10"/>
      <color indexed="8"/>
      <name val="Arial Narrow"/>
      <family val="2"/>
      <charset val="1"/>
    </font>
    <font>
      <sz val="10"/>
      <name val="Times New Roman"/>
      <family val="1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3"/>
      <name val="Calibri"/>
      <family val="2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19"/>
      <name val="Calibri"/>
      <family val="2"/>
      <charset val="204"/>
    </font>
    <font>
      <sz val="7"/>
      <name val="Small Fonts"/>
      <family val="2"/>
    </font>
    <font>
      <sz val="11"/>
      <color theme="1"/>
      <name val="Times Armenian"/>
      <family val="2"/>
    </font>
    <font>
      <sz val="10"/>
      <name val="Arial LatArm"/>
      <family val="2"/>
    </font>
    <font>
      <sz val="10"/>
      <name val="Arial Cyr"/>
      <family val="2"/>
    </font>
    <font>
      <sz val="9"/>
      <name val="Arial Armenian"/>
      <family val="2"/>
    </font>
    <font>
      <sz val="11"/>
      <color indexed="8"/>
      <name val="GHEA Grapalat"/>
      <family val="2"/>
    </font>
    <font>
      <b/>
      <sz val="11"/>
      <color indexed="63"/>
      <name val="Calibri"/>
      <family val="2"/>
      <charset val="204"/>
    </font>
    <font>
      <sz val="12"/>
      <name val="Times Armenian"/>
      <family val="1"/>
    </font>
    <font>
      <sz val="9"/>
      <name val="Times New Roman"/>
      <family val="1"/>
    </font>
    <font>
      <b/>
      <sz val="18"/>
      <color indexed="62"/>
      <name val="Cambria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</fonts>
  <fills count="6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30"/>
        <bgColor indexed="3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3"/>
        <bgColor indexed="53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29"/>
        <bgColor indexed="29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29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</borders>
  <cellStyleXfs count="1432">
    <xf numFmtId="0" fontId="0" fillId="0" borderId="0"/>
    <xf numFmtId="0" fontId="11" fillId="0" borderId="0"/>
    <xf numFmtId="0" fontId="12" fillId="0" borderId="0"/>
    <xf numFmtId="9" fontId="12" fillId="0" borderId="0" applyFont="0" applyFill="0" applyBorder="0" applyAlignment="0" applyProtection="0"/>
    <xf numFmtId="0" fontId="13" fillId="0" borderId="0"/>
    <xf numFmtId="172" fontId="15" fillId="0" borderId="0" applyFill="0" applyBorder="0" applyProtection="0">
      <alignment horizontal="right" vertical="top"/>
    </xf>
    <xf numFmtId="0" fontId="16" fillId="0" borderId="0"/>
    <xf numFmtId="9" fontId="12" fillId="0" borderId="0" applyFont="0" applyFill="0" applyBorder="0" applyAlignment="0" applyProtection="0"/>
    <xf numFmtId="0" fontId="18" fillId="0" borderId="0"/>
    <xf numFmtId="0" fontId="13" fillId="0" borderId="0"/>
    <xf numFmtId="0" fontId="20" fillId="28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3" borderId="0" applyNumberFormat="0" applyBorder="0" applyAlignment="0" applyProtection="0"/>
    <xf numFmtId="0" fontId="20" fillId="27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7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7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6" borderId="0" applyNumberFormat="0" applyBorder="0" applyAlignment="0" applyProtection="0"/>
    <xf numFmtId="0" fontId="22" fillId="30" borderId="0" applyNumberFormat="0" applyBorder="0" applyAlignment="0" applyProtection="0"/>
    <xf numFmtId="0" fontId="23" fillId="36" borderId="16" applyNumberFormat="0" applyAlignment="0" applyProtection="0"/>
    <xf numFmtId="0" fontId="24" fillId="48" borderId="17" applyNumberFormat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30" fillId="29" borderId="16" applyNumberFormat="0" applyAlignment="0" applyProtection="0"/>
    <xf numFmtId="0" fontId="31" fillId="0" borderId="21" applyNumberFormat="0" applyFill="0" applyAlignment="0" applyProtection="0"/>
    <xf numFmtId="0" fontId="32" fillId="38" borderId="0" applyNumberFormat="0" applyBorder="0" applyAlignment="0" applyProtection="0"/>
    <xf numFmtId="0" fontId="17" fillId="0" borderId="0"/>
    <xf numFmtId="0" fontId="13" fillId="0" borderId="0"/>
    <xf numFmtId="0" fontId="33" fillId="0" borderId="0"/>
    <xf numFmtId="0" fontId="13" fillId="0" borderId="0"/>
    <xf numFmtId="0" fontId="17" fillId="0" borderId="0"/>
    <xf numFmtId="0" fontId="10" fillId="0" borderId="0"/>
    <xf numFmtId="0" fontId="38" fillId="0" borderId="0"/>
    <xf numFmtId="0" fontId="1" fillId="0" borderId="0"/>
    <xf numFmtId="0" fontId="20" fillId="32" borderId="22" applyNumberFormat="0" applyFont="0" applyAlignment="0" applyProtection="0"/>
    <xf numFmtId="0" fontId="34" fillId="36" borderId="23" applyNumberFormat="0" applyAlignment="0" applyProtection="0"/>
    <xf numFmtId="9" fontId="17" fillId="0" borderId="0" applyFont="0" applyFill="0" applyBorder="0" applyAlignment="0" applyProtection="0"/>
    <xf numFmtId="0" fontId="19" fillId="0" borderId="0"/>
    <xf numFmtId="0" fontId="35" fillId="0" borderId="0" applyNumberFormat="0" applyFill="0" applyBorder="0" applyAlignment="0" applyProtection="0"/>
    <xf numFmtId="0" fontId="36" fillId="0" borderId="24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/>
    <xf numFmtId="43" fontId="11" fillId="0" borderId="0" applyFont="0" applyFill="0" applyBorder="0" applyAlignment="0" applyProtection="0"/>
    <xf numFmtId="0" fontId="23" fillId="36" borderId="26" applyNumberFormat="0" applyAlignment="0" applyProtection="0"/>
    <xf numFmtId="0" fontId="30" fillId="29" borderId="26" applyNumberFormat="0" applyAlignment="0" applyProtection="0"/>
    <xf numFmtId="0" fontId="1" fillId="0" borderId="0"/>
    <xf numFmtId="0" fontId="20" fillId="32" borderId="27" applyNumberFormat="0" applyFont="0" applyAlignment="0" applyProtection="0"/>
    <xf numFmtId="0" fontId="34" fillId="36" borderId="28" applyNumberFormat="0" applyAlignment="0" applyProtection="0"/>
    <xf numFmtId="0" fontId="36" fillId="0" borderId="29" applyNumberFormat="0" applyFill="0" applyAlignment="0" applyProtection="0"/>
    <xf numFmtId="0" fontId="17" fillId="0" borderId="0"/>
    <xf numFmtId="171" fontId="17" fillId="0" borderId="0" applyFont="0" applyFill="0" applyBorder="0" applyAlignment="0" applyProtection="0"/>
    <xf numFmtId="0" fontId="54" fillId="0" borderId="0"/>
    <xf numFmtId="9" fontId="17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3" fillId="0" borderId="0"/>
    <xf numFmtId="0" fontId="13" fillId="0" borderId="0"/>
    <xf numFmtId="0" fontId="19" fillId="0" borderId="0"/>
    <xf numFmtId="0" fontId="20" fillId="34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20" fillId="35" borderId="0" applyNumberFormat="0" applyBorder="0" applyAlignment="0" applyProtection="0"/>
    <xf numFmtId="0" fontId="20" fillId="32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20" fillId="2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20" fillId="27" borderId="0" applyNumberFormat="0" applyBorder="0" applyAlignment="0" applyProtection="0"/>
    <xf numFmtId="0" fontId="20" fillId="32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20" fillId="32" borderId="0" applyNumberFormat="0" applyBorder="0" applyAlignment="0" applyProtection="0"/>
    <xf numFmtId="0" fontId="20" fillId="2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0" fillId="27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20" fillId="35" borderId="0" applyNumberFormat="0" applyBorder="0" applyAlignment="0" applyProtection="0"/>
    <xf numFmtId="0" fontId="20" fillId="38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0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0" fillId="30" borderId="0" applyNumberFormat="0" applyBorder="0" applyAlignment="0" applyProtection="0"/>
    <xf numFmtId="0" fontId="20" fillId="27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20" fillId="27" borderId="0" applyNumberFormat="0" applyBorder="0" applyAlignment="0" applyProtection="0"/>
    <xf numFmtId="0" fontId="20" fillId="3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20" fillId="32" borderId="0" applyNumberFormat="0" applyBorder="0" applyAlignment="0" applyProtection="0"/>
    <xf numFmtId="0" fontId="21" fillId="27" borderId="0" applyNumberFormat="0" applyBorder="0" applyAlignment="0" applyProtection="0"/>
    <xf numFmtId="0" fontId="53" fillId="13" borderId="0" applyNumberFormat="0" applyBorder="0" applyAlignment="0" applyProtection="0"/>
    <xf numFmtId="0" fontId="21" fillId="27" borderId="0" applyNumberFormat="0" applyBorder="0" applyAlignment="0" applyProtection="0"/>
    <xf numFmtId="0" fontId="21" fillId="46" borderId="0" applyNumberFormat="0" applyBorder="0" applyAlignment="0" applyProtection="0"/>
    <xf numFmtId="0" fontId="53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39" borderId="0" applyNumberFormat="0" applyBorder="0" applyAlignment="0" applyProtection="0"/>
    <xf numFmtId="0" fontId="53" fillId="37" borderId="0" applyNumberFormat="0" applyBorder="0" applyAlignment="0" applyProtection="0"/>
    <xf numFmtId="0" fontId="21" fillId="39" borderId="0" applyNumberFormat="0" applyBorder="0" applyAlignment="0" applyProtection="0"/>
    <xf numFmtId="0" fontId="21" fillId="30" borderId="0" applyNumberFormat="0" applyBorder="0" applyAlignment="0" applyProtection="0"/>
    <xf numFmtId="0" fontId="53" fillId="41" borderId="0" applyNumberFormat="0" applyBorder="0" applyAlignment="0" applyProtection="0"/>
    <xf numFmtId="0" fontId="21" fillId="30" borderId="0" applyNumberFormat="0" applyBorder="0" applyAlignment="0" applyProtection="0"/>
    <xf numFmtId="0" fontId="21" fillId="27" borderId="0" applyNumberFormat="0" applyBorder="0" applyAlignment="0" applyProtection="0"/>
    <xf numFmtId="0" fontId="53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35" borderId="0" applyNumberFormat="0" applyBorder="0" applyAlignment="0" applyProtection="0"/>
    <xf numFmtId="0" fontId="53" fillId="44" borderId="0" applyNumberFormat="0" applyBorder="0" applyAlignment="0" applyProtection="0"/>
    <xf numFmtId="0" fontId="21" fillId="35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3" fillId="11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6" fillId="49" borderId="0" applyNumberFormat="0" applyBorder="0" applyAlignment="0" applyProtection="0"/>
    <xf numFmtId="0" fontId="56" fillId="53" borderId="0" applyNumberFormat="0" applyBorder="0" applyAlignment="0" applyProtection="0"/>
    <xf numFmtId="0" fontId="57" fillId="54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3" fillId="14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6" fillId="49" borderId="0" applyNumberFormat="0" applyBorder="0" applyAlignment="0" applyProtection="0"/>
    <xf numFmtId="0" fontId="56" fillId="53" borderId="0" applyNumberFormat="0" applyBorder="0" applyAlignment="0" applyProtection="0"/>
    <xf numFmtId="0" fontId="57" fillId="57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3" fillId="1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6" fillId="49" borderId="0" applyNumberFormat="0" applyBorder="0" applyAlignment="0" applyProtection="0"/>
    <xf numFmtId="0" fontId="56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3" fillId="20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7" fillId="59" borderId="0" applyNumberFormat="0" applyBorder="0" applyAlignment="0" applyProtection="0"/>
    <xf numFmtId="0" fontId="56" fillId="49" borderId="0" applyNumberFormat="0" applyBorder="0" applyAlignment="0" applyProtection="0"/>
    <xf numFmtId="0" fontId="56" fillId="60" borderId="0" applyNumberFormat="0" applyBorder="0" applyAlignment="0" applyProtection="0"/>
    <xf numFmtId="0" fontId="57" fillId="61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3" fillId="24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0" fontId="57" fillId="62" borderId="0" applyNumberFormat="0" applyBorder="0" applyAlignment="0" applyProtection="0"/>
    <xf numFmtId="166" fontId="55" fillId="0" borderId="0" applyFont="0" applyFill="0" applyBorder="0" applyAlignment="0" applyProtection="0"/>
    <xf numFmtId="0" fontId="58" fillId="60" borderId="0" applyNumberFormat="0" applyBorder="0" applyAlignment="0" applyProtection="0"/>
    <xf numFmtId="0" fontId="43" fillId="5" borderId="0" applyNumberFormat="0" applyBorder="0" applyAlignment="0" applyProtection="0"/>
    <xf numFmtId="0" fontId="58" fillId="60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63" borderId="26" applyNumberFormat="0" applyAlignment="0" applyProtection="0"/>
    <xf numFmtId="0" fontId="47" fillId="8" borderId="5" applyNumberFormat="0" applyAlignment="0" applyProtection="0"/>
    <xf numFmtId="0" fontId="60" fillId="63" borderId="26" applyNumberFormat="0" applyAlignment="0" applyProtection="0"/>
    <xf numFmtId="0" fontId="61" fillId="54" borderId="17" applyNumberFormat="0" applyAlignment="0" applyProtection="0"/>
    <xf numFmtId="0" fontId="49" fillId="9" borderId="8" applyNumberFormat="0" applyAlignment="0" applyProtection="0"/>
    <xf numFmtId="0" fontId="61" fillId="54" borderId="17" applyNumberForma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38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4" fontId="63" fillId="0" borderId="0" applyFont="0" applyFill="0" applyBorder="0" applyAlignment="0" applyProtection="0"/>
    <xf numFmtId="171" fontId="18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13" fillId="0" borderId="0" applyFont="0" applyFill="0" applyProtection="0"/>
    <xf numFmtId="173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5" fontId="3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5" fillId="64" borderId="0" applyNumberFormat="0" applyBorder="0" applyAlignment="0" applyProtection="0"/>
    <xf numFmtId="0" fontId="65" fillId="65" borderId="0" applyNumberFormat="0" applyBorder="0" applyAlignment="0" applyProtection="0"/>
    <xf numFmtId="0" fontId="65" fillId="66" borderId="0" applyNumberFormat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6" fillId="67" borderId="0" applyNumberFormat="0" applyBorder="0" applyAlignment="0" applyProtection="0"/>
    <xf numFmtId="0" fontId="42" fillId="4" borderId="0" applyNumberFormat="0" applyBorder="0" applyAlignment="0" applyProtection="0"/>
    <xf numFmtId="0" fontId="66" fillId="67" borderId="0" applyNumberFormat="0" applyBorder="0" applyAlignment="0" applyProtection="0"/>
    <xf numFmtId="0" fontId="67" fillId="0" borderId="30" applyNumberFormat="0" applyFill="0" applyAlignment="0" applyProtection="0"/>
    <xf numFmtId="0" fontId="39" fillId="0" borderId="2" applyNumberFormat="0" applyFill="0" applyAlignment="0" applyProtection="0"/>
    <xf numFmtId="0" fontId="67" fillId="0" borderId="30" applyNumberFormat="0" applyFill="0" applyAlignment="0" applyProtection="0"/>
    <xf numFmtId="0" fontId="68" fillId="0" borderId="31" applyNumberFormat="0" applyFill="0" applyAlignment="0" applyProtection="0"/>
    <xf numFmtId="0" fontId="40" fillId="0" borderId="3" applyNumberFormat="0" applyFill="0" applyAlignment="0" applyProtection="0"/>
    <xf numFmtId="0" fontId="68" fillId="0" borderId="31" applyNumberFormat="0" applyFill="0" applyAlignment="0" applyProtection="0"/>
    <xf numFmtId="0" fontId="69" fillId="0" borderId="32" applyNumberFormat="0" applyFill="0" applyAlignment="0" applyProtection="0"/>
    <xf numFmtId="0" fontId="41" fillId="0" borderId="4" applyNumberFormat="0" applyFill="0" applyAlignment="0" applyProtection="0"/>
    <xf numFmtId="0" fontId="69" fillId="0" borderId="32" applyNumberFormat="0" applyFill="0" applyAlignment="0" applyProtection="0"/>
    <xf numFmtId="0" fontId="6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72" fillId="61" borderId="26" applyNumberFormat="0" applyAlignment="0" applyProtection="0"/>
    <xf numFmtId="0" fontId="45" fillId="7" borderId="5" applyNumberFormat="0" applyAlignment="0" applyProtection="0"/>
    <xf numFmtId="0" fontId="72" fillId="61" borderId="26" applyNumberFormat="0" applyAlignment="0" applyProtection="0"/>
    <xf numFmtId="38" fontId="73" fillId="0" borderId="0"/>
    <xf numFmtId="38" fontId="74" fillId="0" borderId="0"/>
    <xf numFmtId="38" fontId="75" fillId="0" borderId="0"/>
    <xf numFmtId="38" fontId="76" fillId="0" borderId="0"/>
    <xf numFmtId="0" fontId="77" fillId="0" borderId="0"/>
    <xf numFmtId="0" fontId="77" fillId="0" borderId="0"/>
    <xf numFmtId="0" fontId="78" fillId="0" borderId="0"/>
    <xf numFmtId="0" fontId="79" fillId="0" borderId="33" applyNumberFormat="0" applyFill="0" applyAlignment="0" applyProtection="0"/>
    <xf numFmtId="0" fontId="48" fillId="0" borderId="7" applyNumberFormat="0" applyFill="0" applyAlignment="0" applyProtection="0"/>
    <xf numFmtId="0" fontId="79" fillId="0" borderId="33" applyNumberFormat="0" applyFill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9" fillId="61" borderId="0" applyNumberFormat="0" applyBorder="0" applyAlignment="0" applyProtection="0"/>
    <xf numFmtId="0" fontId="44" fillId="6" borderId="0" applyNumberFormat="0" applyBorder="0" applyAlignment="0" applyProtection="0"/>
    <xf numFmtId="0" fontId="79" fillId="61" borderId="0" applyNumberFormat="0" applyBorder="0" applyAlignment="0" applyProtection="0"/>
    <xf numFmtId="37" fontId="80" fillId="0" borderId="0"/>
    <xf numFmtId="0" fontId="64" fillId="0" borderId="0"/>
    <xf numFmtId="0" fontId="81" fillId="0" borderId="0"/>
    <xf numFmtId="0" fontId="1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83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4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54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5" fillId="0" borderId="0"/>
    <xf numFmtId="0" fontId="62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4" fillId="0" borderId="0"/>
    <xf numFmtId="0" fontId="13" fillId="0" borderId="0"/>
    <xf numFmtId="0" fontId="18" fillId="0" borderId="0"/>
    <xf numFmtId="0" fontId="85" fillId="0" borderId="0"/>
    <xf numFmtId="0" fontId="17" fillId="0" borderId="0"/>
    <xf numFmtId="0" fontId="54" fillId="0" borderId="0"/>
    <xf numFmtId="0" fontId="13" fillId="0" borderId="0"/>
    <xf numFmtId="0" fontId="54" fillId="0" borderId="0"/>
    <xf numFmtId="0" fontId="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54" fillId="0" borderId="0"/>
    <xf numFmtId="0" fontId="83" fillId="0" borderId="0"/>
    <xf numFmtId="0" fontId="17" fillId="0" borderId="0"/>
    <xf numFmtId="0" fontId="62" fillId="0" borderId="0"/>
    <xf numFmtId="0" fontId="3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54" fillId="0" borderId="0"/>
    <xf numFmtId="0" fontId="13" fillId="0" borderId="0"/>
    <xf numFmtId="0" fontId="13" fillId="0" borderId="0"/>
    <xf numFmtId="0" fontId="85" fillId="0" borderId="0"/>
    <xf numFmtId="0" fontId="62" fillId="0" borderId="0"/>
    <xf numFmtId="0" fontId="85" fillId="0" borderId="0"/>
    <xf numFmtId="0" fontId="13" fillId="0" borderId="0"/>
    <xf numFmtId="0" fontId="17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33" fillId="0" borderId="0"/>
    <xf numFmtId="0" fontId="13" fillId="0" borderId="0"/>
    <xf numFmtId="0" fontId="5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8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38" fillId="0" borderId="0"/>
    <xf numFmtId="0" fontId="38" fillId="0" borderId="0"/>
    <xf numFmtId="0" fontId="13" fillId="0" borderId="0"/>
    <xf numFmtId="0" fontId="33" fillId="0" borderId="0"/>
    <xf numFmtId="0" fontId="13" fillId="0" borderId="0"/>
    <xf numFmtId="0" fontId="13" fillId="0" borderId="0"/>
    <xf numFmtId="0" fontId="33" fillId="0" borderId="0"/>
    <xf numFmtId="0" fontId="13" fillId="0" borderId="0"/>
    <xf numFmtId="0" fontId="54" fillId="0" borderId="0"/>
    <xf numFmtId="0" fontId="17" fillId="0" borderId="0"/>
    <xf numFmtId="0" fontId="17" fillId="0" borderId="0"/>
    <xf numFmtId="0" fontId="38" fillId="32" borderId="27" applyNumberFormat="0" applyFont="0" applyAlignment="0" applyProtection="0"/>
    <xf numFmtId="0" fontId="38" fillId="10" borderId="9" applyNumberFormat="0" applyFont="0" applyAlignment="0" applyProtection="0"/>
    <xf numFmtId="0" fontId="38" fillId="32" borderId="27" applyNumberFormat="0" applyFont="0" applyAlignment="0" applyProtection="0"/>
    <xf numFmtId="0" fontId="17" fillId="60" borderId="27" applyNumberFormat="0" applyFont="0" applyAlignment="0" applyProtection="0"/>
    <xf numFmtId="0" fontId="38" fillId="10" borderId="9" applyNumberFormat="0" applyFont="0" applyAlignment="0" applyProtection="0"/>
    <xf numFmtId="0" fontId="17" fillId="60" borderId="27" applyNumberFormat="0" applyFont="0" applyAlignment="0" applyProtection="0"/>
    <xf numFmtId="0" fontId="17" fillId="60" borderId="27" applyNumberFormat="0" applyFont="0" applyAlignment="0" applyProtection="0"/>
    <xf numFmtId="0" fontId="17" fillId="60" borderId="27" applyNumberFormat="0" applyFont="0" applyAlignment="0" applyProtection="0"/>
    <xf numFmtId="0" fontId="86" fillId="63" borderId="28" applyNumberFormat="0" applyAlignment="0" applyProtection="0"/>
    <xf numFmtId="0" fontId="46" fillId="8" borderId="6" applyNumberFormat="0" applyAlignment="0" applyProtection="0"/>
    <xf numFmtId="0" fontId="86" fillId="63" borderId="28" applyNumberFormat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8" fillId="0" borderId="0"/>
    <xf numFmtId="0" fontId="89" fillId="0" borderId="0" applyNumberFormat="0" applyFill="0" applyBorder="0" applyAlignment="0" applyProtection="0"/>
    <xf numFmtId="0" fontId="13" fillId="0" borderId="0"/>
    <xf numFmtId="0" fontId="19" fillId="0" borderId="0"/>
    <xf numFmtId="0" fontId="16" fillId="0" borderId="0"/>
    <xf numFmtId="0" fontId="19" fillId="0" borderId="0"/>
    <xf numFmtId="166" fontId="5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65" fillId="0" borderId="34" applyNumberFormat="0" applyFill="0" applyAlignment="0" applyProtection="0"/>
    <xf numFmtId="0" fontId="52" fillId="0" borderId="10" applyNumberFormat="0" applyFill="0" applyAlignment="0" applyProtection="0"/>
    <xf numFmtId="0" fontId="65" fillId="0" borderId="34" applyNumberFormat="0" applyFill="0" applyAlignment="0" applyProtection="0"/>
    <xf numFmtId="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5" fontId="92" fillId="0" borderId="35">
      <protection locked="0"/>
    </xf>
    <xf numFmtId="175" fontId="93" fillId="68" borderId="35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1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" fillId="0" borderId="0"/>
    <xf numFmtId="0" fontId="81" fillId="0" borderId="0"/>
    <xf numFmtId="171" fontId="20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81" fillId="0" borderId="0"/>
    <xf numFmtId="171" fontId="20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65" fontId="0" fillId="0" borderId="0" xfId="0" applyNumberFormat="1" applyFill="1"/>
    <xf numFmtId="0" fontId="4" fillId="3" borderId="1" xfId="0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textRotation="90" wrapText="1"/>
    </xf>
    <xf numFmtId="0" fontId="2" fillId="0" borderId="25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</cellXfs>
  <cellStyles count="1432">
    <cellStyle name=" Verticals" xfId="83"/>
    <cellStyle name="_1_²ÜºÈÆø" xfId="84"/>
    <cellStyle name="_artabyuje" xfId="9"/>
    <cellStyle name="_Sheet2" xfId="85"/>
    <cellStyle name="_Sheet2_2016_Q2" xfId="86"/>
    <cellStyle name="_stamp14-16..." xfId="87"/>
    <cellStyle name="20% - Accent1 2" xfId="10"/>
    <cellStyle name="20% - Accent1 2 2" xfId="89"/>
    <cellStyle name="20% - Accent1 2 2 2" xfId="90"/>
    <cellStyle name="20% - Accent1 2 2 2 2" xfId="91"/>
    <cellStyle name="20% - Accent1 2 2 2 2 2" xfId="92"/>
    <cellStyle name="20% - Accent1 2 2 2 3" xfId="93"/>
    <cellStyle name="20% - Accent1 2 2 3" xfId="94"/>
    <cellStyle name="20% - Accent1 2 2 3 2" xfId="95"/>
    <cellStyle name="20% - Accent1 2 2 3 2 2" xfId="96"/>
    <cellStyle name="20% - Accent1 2 2 3 3" xfId="97"/>
    <cellStyle name="20% - Accent1 2 2 4" xfId="98"/>
    <cellStyle name="20% - Accent1 2 2 4 2" xfId="99"/>
    <cellStyle name="20% - Accent1 2 2 4 2 2" xfId="100"/>
    <cellStyle name="20% - Accent1 2 2 4 3" xfId="101"/>
    <cellStyle name="20% - Accent1 2 2 5" xfId="102"/>
    <cellStyle name="20% - Accent1 2 2 5 2" xfId="103"/>
    <cellStyle name="20% - Accent1 2 2 5 2 2" xfId="104"/>
    <cellStyle name="20% - Accent1 2 2 5 3" xfId="105"/>
    <cellStyle name="20% - Accent1 2 2 6" xfId="106"/>
    <cellStyle name="20% - Accent1 2 2 6 2" xfId="107"/>
    <cellStyle name="20% - Accent1 2 2 6 2 2" xfId="108"/>
    <cellStyle name="20% - Accent1 2 2 6 3" xfId="109"/>
    <cellStyle name="20% - Accent1 2 2 7" xfId="110"/>
    <cellStyle name="20% - Accent1 2 2 7 2" xfId="111"/>
    <cellStyle name="20% - Accent1 2 2 8" xfId="112"/>
    <cellStyle name="20% - Accent1 2 2 9" xfId="113"/>
    <cellStyle name="20% - Accent1 2 3" xfId="114"/>
    <cellStyle name="20% - Accent1 2 4" xfId="88"/>
    <cellStyle name="20% - Accent2 2" xfId="11"/>
    <cellStyle name="20% - Accent2 2 2" xfId="116"/>
    <cellStyle name="20% - Accent2 2 2 2" xfId="117"/>
    <cellStyle name="20% - Accent2 2 2 2 2" xfId="118"/>
    <cellStyle name="20% - Accent2 2 2 2 2 2" xfId="119"/>
    <cellStyle name="20% - Accent2 2 2 2 3" xfId="120"/>
    <cellStyle name="20% - Accent2 2 2 3" xfId="121"/>
    <cellStyle name="20% - Accent2 2 2 3 2" xfId="122"/>
    <cellStyle name="20% - Accent2 2 2 3 2 2" xfId="123"/>
    <cellStyle name="20% - Accent2 2 2 3 3" xfId="124"/>
    <cellStyle name="20% - Accent2 2 2 4" xfId="125"/>
    <cellStyle name="20% - Accent2 2 2 4 2" xfId="126"/>
    <cellStyle name="20% - Accent2 2 2 4 2 2" xfId="127"/>
    <cellStyle name="20% - Accent2 2 2 4 3" xfId="128"/>
    <cellStyle name="20% - Accent2 2 2 5" xfId="129"/>
    <cellStyle name="20% - Accent2 2 2 5 2" xfId="130"/>
    <cellStyle name="20% - Accent2 2 2 5 2 2" xfId="131"/>
    <cellStyle name="20% - Accent2 2 2 5 3" xfId="132"/>
    <cellStyle name="20% - Accent2 2 2 6" xfId="133"/>
    <cellStyle name="20% - Accent2 2 2 6 2" xfId="134"/>
    <cellStyle name="20% - Accent2 2 2 6 2 2" xfId="135"/>
    <cellStyle name="20% - Accent2 2 2 6 3" xfId="136"/>
    <cellStyle name="20% - Accent2 2 2 7" xfId="137"/>
    <cellStyle name="20% - Accent2 2 2 7 2" xfId="138"/>
    <cellStyle name="20% - Accent2 2 2 8" xfId="139"/>
    <cellStyle name="20% - Accent2 2 2 9" xfId="140"/>
    <cellStyle name="20% - Accent2 2 3" xfId="141"/>
    <cellStyle name="20% - Accent2 2 4" xfId="115"/>
    <cellStyle name="20% - Accent3 2" xfId="12"/>
    <cellStyle name="20% - Accent3 2 2" xfId="143"/>
    <cellStyle name="20% - Accent3 2 2 2" xfId="144"/>
    <cellStyle name="20% - Accent3 2 2 2 2" xfId="145"/>
    <cellStyle name="20% - Accent3 2 2 2 2 2" xfId="146"/>
    <cellStyle name="20% - Accent3 2 2 2 3" xfId="147"/>
    <cellStyle name="20% - Accent3 2 2 3" xfId="148"/>
    <cellStyle name="20% - Accent3 2 2 3 2" xfId="149"/>
    <cellStyle name="20% - Accent3 2 2 3 2 2" xfId="150"/>
    <cellStyle name="20% - Accent3 2 2 3 3" xfId="151"/>
    <cellStyle name="20% - Accent3 2 2 4" xfId="152"/>
    <cellStyle name="20% - Accent3 2 2 4 2" xfId="153"/>
    <cellStyle name="20% - Accent3 2 2 4 2 2" xfId="154"/>
    <cellStyle name="20% - Accent3 2 2 4 3" xfId="155"/>
    <cellStyle name="20% - Accent3 2 2 5" xfId="156"/>
    <cellStyle name="20% - Accent3 2 2 5 2" xfId="157"/>
    <cellStyle name="20% - Accent3 2 2 5 2 2" xfId="158"/>
    <cellStyle name="20% - Accent3 2 2 5 3" xfId="159"/>
    <cellStyle name="20% - Accent3 2 2 6" xfId="160"/>
    <cellStyle name="20% - Accent3 2 2 6 2" xfId="161"/>
    <cellStyle name="20% - Accent3 2 2 6 2 2" xfId="162"/>
    <cellStyle name="20% - Accent3 2 2 6 3" xfId="163"/>
    <cellStyle name="20% - Accent3 2 2 7" xfId="164"/>
    <cellStyle name="20% - Accent3 2 2 7 2" xfId="165"/>
    <cellStyle name="20% - Accent3 2 2 8" xfId="166"/>
    <cellStyle name="20% - Accent3 2 2 9" xfId="167"/>
    <cellStyle name="20% - Accent3 2 3" xfId="168"/>
    <cellStyle name="20% - Accent3 2 4" xfId="142"/>
    <cellStyle name="20% - Accent4 2" xfId="13"/>
    <cellStyle name="20% - Accent4 2 2" xfId="170"/>
    <cellStyle name="20% - Accent4 2 2 2" xfId="171"/>
    <cellStyle name="20% - Accent4 2 2 2 2" xfId="172"/>
    <cellStyle name="20% - Accent4 2 2 2 2 2" xfId="173"/>
    <cellStyle name="20% - Accent4 2 2 2 3" xfId="174"/>
    <cellStyle name="20% - Accent4 2 2 3" xfId="175"/>
    <cellStyle name="20% - Accent4 2 2 3 2" xfId="176"/>
    <cellStyle name="20% - Accent4 2 2 3 2 2" xfId="177"/>
    <cellStyle name="20% - Accent4 2 2 3 3" xfId="178"/>
    <cellStyle name="20% - Accent4 2 2 4" xfId="179"/>
    <cellStyle name="20% - Accent4 2 2 4 2" xfId="180"/>
    <cellStyle name="20% - Accent4 2 2 4 2 2" xfId="181"/>
    <cellStyle name="20% - Accent4 2 2 4 3" xfId="182"/>
    <cellStyle name="20% - Accent4 2 2 5" xfId="183"/>
    <cellStyle name="20% - Accent4 2 2 5 2" xfId="184"/>
    <cellStyle name="20% - Accent4 2 2 5 2 2" xfId="185"/>
    <cellStyle name="20% - Accent4 2 2 5 3" xfId="186"/>
    <cellStyle name="20% - Accent4 2 2 6" xfId="187"/>
    <cellStyle name="20% - Accent4 2 2 6 2" xfId="188"/>
    <cellStyle name="20% - Accent4 2 2 6 2 2" xfId="189"/>
    <cellStyle name="20% - Accent4 2 2 6 3" xfId="190"/>
    <cellStyle name="20% - Accent4 2 2 7" xfId="191"/>
    <cellStyle name="20% - Accent4 2 2 7 2" xfId="192"/>
    <cellStyle name="20% - Accent4 2 2 8" xfId="193"/>
    <cellStyle name="20% - Accent4 2 2 9" xfId="194"/>
    <cellStyle name="20% - Accent4 2 3" xfId="195"/>
    <cellStyle name="20% - Accent4 2 4" xfId="169"/>
    <cellStyle name="20% - Accent5 2" xfId="14"/>
    <cellStyle name="20% - Accent5 2 2" xfId="196"/>
    <cellStyle name="20% - Accent5 2 2 2" xfId="197"/>
    <cellStyle name="20% - Accent5 2 2 2 2" xfId="198"/>
    <cellStyle name="20% - Accent5 2 2 2 2 2" xfId="199"/>
    <cellStyle name="20% - Accent5 2 2 2 3" xfId="200"/>
    <cellStyle name="20% - Accent5 2 2 3" xfId="201"/>
    <cellStyle name="20% - Accent5 2 2 3 2" xfId="202"/>
    <cellStyle name="20% - Accent5 2 2 3 2 2" xfId="203"/>
    <cellStyle name="20% - Accent5 2 2 3 3" xfId="204"/>
    <cellStyle name="20% - Accent5 2 2 4" xfId="205"/>
    <cellStyle name="20% - Accent5 2 2 4 2" xfId="206"/>
    <cellStyle name="20% - Accent5 2 2 4 2 2" xfId="207"/>
    <cellStyle name="20% - Accent5 2 2 4 3" xfId="208"/>
    <cellStyle name="20% - Accent5 2 2 5" xfId="209"/>
    <cellStyle name="20% - Accent5 2 2 5 2" xfId="210"/>
    <cellStyle name="20% - Accent5 2 2 5 2 2" xfId="211"/>
    <cellStyle name="20% - Accent5 2 2 5 3" xfId="212"/>
    <cellStyle name="20% - Accent5 2 2 6" xfId="213"/>
    <cellStyle name="20% - Accent5 2 2 6 2" xfId="214"/>
    <cellStyle name="20% - Accent5 2 2 6 2 2" xfId="215"/>
    <cellStyle name="20% - Accent5 2 2 6 3" xfId="216"/>
    <cellStyle name="20% - Accent5 2 2 7" xfId="217"/>
    <cellStyle name="20% - Accent5 2 2 7 2" xfId="218"/>
    <cellStyle name="20% - Accent5 2 2 8" xfId="219"/>
    <cellStyle name="20% - Accent5 2 2 9" xfId="220"/>
    <cellStyle name="20% - Accent5 2 3" xfId="221"/>
    <cellStyle name="20% - Accent6 2" xfId="15"/>
    <cellStyle name="20% - Accent6 2 2" xfId="223"/>
    <cellStyle name="20% - Accent6 2 2 2" xfId="224"/>
    <cellStyle name="20% - Accent6 2 2 2 2" xfId="225"/>
    <cellStyle name="20% - Accent6 2 2 2 2 2" xfId="226"/>
    <cellStyle name="20% - Accent6 2 2 2 3" xfId="227"/>
    <cellStyle name="20% - Accent6 2 2 3" xfId="228"/>
    <cellStyle name="20% - Accent6 2 2 3 2" xfId="229"/>
    <cellStyle name="20% - Accent6 2 2 3 2 2" xfId="230"/>
    <cellStyle name="20% - Accent6 2 2 3 3" xfId="231"/>
    <cellStyle name="20% - Accent6 2 2 4" xfId="232"/>
    <cellStyle name="20% - Accent6 2 2 4 2" xfId="233"/>
    <cellStyle name="20% - Accent6 2 2 4 2 2" xfId="234"/>
    <cellStyle name="20% - Accent6 2 2 4 3" xfId="235"/>
    <cellStyle name="20% - Accent6 2 2 5" xfId="236"/>
    <cellStyle name="20% - Accent6 2 2 5 2" xfId="237"/>
    <cellStyle name="20% - Accent6 2 2 5 2 2" xfId="238"/>
    <cellStyle name="20% - Accent6 2 2 5 3" xfId="239"/>
    <cellStyle name="20% - Accent6 2 2 6" xfId="240"/>
    <cellStyle name="20% - Accent6 2 2 6 2" xfId="241"/>
    <cellStyle name="20% - Accent6 2 2 6 2 2" xfId="242"/>
    <cellStyle name="20% - Accent6 2 2 6 3" xfId="243"/>
    <cellStyle name="20% - Accent6 2 2 7" xfId="244"/>
    <cellStyle name="20% - Accent6 2 2 7 2" xfId="245"/>
    <cellStyle name="20% - Accent6 2 2 8" xfId="246"/>
    <cellStyle name="20% - Accent6 2 2 9" xfId="247"/>
    <cellStyle name="20% - Accent6 2 3" xfId="248"/>
    <cellStyle name="20% - Accent6 2 4" xfId="222"/>
    <cellStyle name="40% - Accent1 2" xfId="16"/>
    <cellStyle name="40% - Accent1 2 2" xfId="250"/>
    <cellStyle name="40% - Accent1 2 2 2" xfId="251"/>
    <cellStyle name="40% - Accent1 2 2 2 2" xfId="252"/>
    <cellStyle name="40% - Accent1 2 2 2 2 2" xfId="253"/>
    <cellStyle name="40% - Accent1 2 2 2 3" xfId="254"/>
    <cellStyle name="40% - Accent1 2 2 3" xfId="255"/>
    <cellStyle name="40% - Accent1 2 2 3 2" xfId="256"/>
    <cellStyle name="40% - Accent1 2 2 3 2 2" xfId="257"/>
    <cellStyle name="40% - Accent1 2 2 3 3" xfId="258"/>
    <cellStyle name="40% - Accent1 2 2 4" xfId="259"/>
    <cellStyle name="40% - Accent1 2 2 4 2" xfId="260"/>
    <cellStyle name="40% - Accent1 2 2 4 2 2" xfId="261"/>
    <cellStyle name="40% - Accent1 2 2 4 3" xfId="262"/>
    <cellStyle name="40% - Accent1 2 2 5" xfId="263"/>
    <cellStyle name="40% - Accent1 2 2 5 2" xfId="264"/>
    <cellStyle name="40% - Accent1 2 2 5 2 2" xfId="265"/>
    <cellStyle name="40% - Accent1 2 2 5 3" xfId="266"/>
    <cellStyle name="40% - Accent1 2 2 6" xfId="267"/>
    <cellStyle name="40% - Accent1 2 2 6 2" xfId="268"/>
    <cellStyle name="40% - Accent1 2 2 6 2 2" xfId="269"/>
    <cellStyle name="40% - Accent1 2 2 6 3" xfId="270"/>
    <cellStyle name="40% - Accent1 2 2 7" xfId="271"/>
    <cellStyle name="40% - Accent1 2 2 7 2" xfId="272"/>
    <cellStyle name="40% - Accent1 2 2 8" xfId="273"/>
    <cellStyle name="40% - Accent1 2 2 9" xfId="274"/>
    <cellStyle name="40% - Accent1 2 3" xfId="275"/>
    <cellStyle name="40% - Accent1 2 4" xfId="249"/>
    <cellStyle name="40% - Accent2 2" xfId="17"/>
    <cellStyle name="40% - Accent2 2 2" xfId="276"/>
    <cellStyle name="40% - Accent2 2 2 2" xfId="277"/>
    <cellStyle name="40% - Accent2 2 2 2 2" xfId="278"/>
    <cellStyle name="40% - Accent2 2 2 2 2 2" xfId="279"/>
    <cellStyle name="40% - Accent2 2 2 2 3" xfId="280"/>
    <cellStyle name="40% - Accent2 2 2 3" xfId="281"/>
    <cellStyle name="40% - Accent2 2 2 3 2" xfId="282"/>
    <cellStyle name="40% - Accent2 2 2 3 2 2" xfId="283"/>
    <cellStyle name="40% - Accent2 2 2 3 3" xfId="284"/>
    <cellStyle name="40% - Accent2 2 2 4" xfId="285"/>
    <cellStyle name="40% - Accent2 2 2 4 2" xfId="286"/>
    <cellStyle name="40% - Accent2 2 2 4 2 2" xfId="287"/>
    <cellStyle name="40% - Accent2 2 2 4 3" xfId="288"/>
    <cellStyle name="40% - Accent2 2 2 5" xfId="289"/>
    <cellStyle name="40% - Accent2 2 2 5 2" xfId="290"/>
    <cellStyle name="40% - Accent2 2 2 5 2 2" xfId="291"/>
    <cellStyle name="40% - Accent2 2 2 5 3" xfId="292"/>
    <cellStyle name="40% - Accent2 2 2 6" xfId="293"/>
    <cellStyle name="40% - Accent2 2 2 6 2" xfId="294"/>
    <cellStyle name="40% - Accent2 2 2 6 2 2" xfId="295"/>
    <cellStyle name="40% - Accent2 2 2 6 3" xfId="296"/>
    <cellStyle name="40% - Accent2 2 2 7" xfId="297"/>
    <cellStyle name="40% - Accent2 2 2 7 2" xfId="298"/>
    <cellStyle name="40% - Accent2 2 2 8" xfId="299"/>
    <cellStyle name="40% - Accent2 2 2 9" xfId="300"/>
    <cellStyle name="40% - Accent2 2 3" xfId="301"/>
    <cellStyle name="40% - Accent3 2" xfId="18"/>
    <cellStyle name="40% - Accent3 2 2" xfId="303"/>
    <cellStyle name="40% - Accent3 2 2 2" xfId="304"/>
    <cellStyle name="40% - Accent3 2 2 2 2" xfId="305"/>
    <cellStyle name="40% - Accent3 2 2 2 2 2" xfId="306"/>
    <cellStyle name="40% - Accent3 2 2 2 3" xfId="307"/>
    <cellStyle name="40% - Accent3 2 2 3" xfId="308"/>
    <cellStyle name="40% - Accent3 2 2 3 2" xfId="309"/>
    <cellStyle name="40% - Accent3 2 2 3 2 2" xfId="310"/>
    <cellStyle name="40% - Accent3 2 2 3 3" xfId="311"/>
    <cellStyle name="40% - Accent3 2 2 4" xfId="312"/>
    <cellStyle name="40% - Accent3 2 2 4 2" xfId="313"/>
    <cellStyle name="40% - Accent3 2 2 4 2 2" xfId="314"/>
    <cellStyle name="40% - Accent3 2 2 4 3" xfId="315"/>
    <cellStyle name="40% - Accent3 2 2 5" xfId="316"/>
    <cellStyle name="40% - Accent3 2 2 5 2" xfId="317"/>
    <cellStyle name="40% - Accent3 2 2 5 2 2" xfId="318"/>
    <cellStyle name="40% - Accent3 2 2 5 3" xfId="319"/>
    <cellStyle name="40% - Accent3 2 2 6" xfId="320"/>
    <cellStyle name="40% - Accent3 2 2 6 2" xfId="321"/>
    <cellStyle name="40% - Accent3 2 2 6 2 2" xfId="322"/>
    <cellStyle name="40% - Accent3 2 2 6 3" xfId="323"/>
    <cellStyle name="40% - Accent3 2 2 7" xfId="324"/>
    <cellStyle name="40% - Accent3 2 2 7 2" xfId="325"/>
    <cellStyle name="40% - Accent3 2 2 8" xfId="326"/>
    <cellStyle name="40% - Accent3 2 2 9" xfId="327"/>
    <cellStyle name="40% - Accent3 2 3" xfId="328"/>
    <cellStyle name="40% - Accent3 2 4" xfId="302"/>
    <cellStyle name="40% - Accent4 2" xfId="19"/>
    <cellStyle name="40% - Accent4 2 2" xfId="330"/>
    <cellStyle name="40% - Accent4 2 2 2" xfId="331"/>
    <cellStyle name="40% - Accent4 2 2 2 2" xfId="332"/>
    <cellStyle name="40% - Accent4 2 2 2 2 2" xfId="333"/>
    <cellStyle name="40% - Accent4 2 2 2 3" xfId="334"/>
    <cellStyle name="40% - Accent4 2 2 3" xfId="335"/>
    <cellStyle name="40% - Accent4 2 2 3 2" xfId="336"/>
    <cellStyle name="40% - Accent4 2 2 3 2 2" xfId="337"/>
    <cellStyle name="40% - Accent4 2 2 3 3" xfId="338"/>
    <cellStyle name="40% - Accent4 2 2 4" xfId="339"/>
    <cellStyle name="40% - Accent4 2 2 4 2" xfId="340"/>
    <cellStyle name="40% - Accent4 2 2 4 2 2" xfId="341"/>
    <cellStyle name="40% - Accent4 2 2 4 3" xfId="342"/>
    <cellStyle name="40% - Accent4 2 2 5" xfId="343"/>
    <cellStyle name="40% - Accent4 2 2 5 2" xfId="344"/>
    <cellStyle name="40% - Accent4 2 2 5 2 2" xfId="345"/>
    <cellStyle name="40% - Accent4 2 2 5 3" xfId="346"/>
    <cellStyle name="40% - Accent4 2 2 6" xfId="347"/>
    <cellStyle name="40% - Accent4 2 2 6 2" xfId="348"/>
    <cellStyle name="40% - Accent4 2 2 6 2 2" xfId="349"/>
    <cellStyle name="40% - Accent4 2 2 6 3" xfId="350"/>
    <cellStyle name="40% - Accent4 2 2 7" xfId="351"/>
    <cellStyle name="40% - Accent4 2 2 7 2" xfId="352"/>
    <cellStyle name="40% - Accent4 2 2 8" xfId="353"/>
    <cellStyle name="40% - Accent4 2 2 9" xfId="354"/>
    <cellStyle name="40% - Accent4 2 3" xfId="355"/>
    <cellStyle name="40% - Accent4 2 4" xfId="329"/>
    <cellStyle name="40% - Accent5 2" xfId="20"/>
    <cellStyle name="40% - Accent5 2 2" xfId="357"/>
    <cellStyle name="40% - Accent5 2 2 2" xfId="358"/>
    <cellStyle name="40% - Accent5 2 2 2 2" xfId="359"/>
    <cellStyle name="40% - Accent5 2 2 2 2 2" xfId="360"/>
    <cellStyle name="40% - Accent5 2 2 2 3" xfId="361"/>
    <cellStyle name="40% - Accent5 2 2 3" xfId="362"/>
    <cellStyle name="40% - Accent5 2 2 3 2" xfId="363"/>
    <cellStyle name="40% - Accent5 2 2 3 2 2" xfId="364"/>
    <cellStyle name="40% - Accent5 2 2 3 3" xfId="365"/>
    <cellStyle name="40% - Accent5 2 2 4" xfId="366"/>
    <cellStyle name="40% - Accent5 2 2 4 2" xfId="367"/>
    <cellStyle name="40% - Accent5 2 2 4 2 2" xfId="368"/>
    <cellStyle name="40% - Accent5 2 2 4 3" xfId="369"/>
    <cellStyle name="40% - Accent5 2 2 5" xfId="370"/>
    <cellStyle name="40% - Accent5 2 2 5 2" xfId="371"/>
    <cellStyle name="40% - Accent5 2 2 5 2 2" xfId="372"/>
    <cellStyle name="40% - Accent5 2 2 5 3" xfId="373"/>
    <cellStyle name="40% - Accent5 2 2 6" xfId="374"/>
    <cellStyle name="40% - Accent5 2 2 6 2" xfId="375"/>
    <cellStyle name="40% - Accent5 2 2 6 2 2" xfId="376"/>
    <cellStyle name="40% - Accent5 2 2 6 3" xfId="377"/>
    <cellStyle name="40% - Accent5 2 2 7" xfId="378"/>
    <cellStyle name="40% - Accent5 2 2 7 2" xfId="379"/>
    <cellStyle name="40% - Accent5 2 2 8" xfId="380"/>
    <cellStyle name="40% - Accent5 2 2 9" xfId="381"/>
    <cellStyle name="40% - Accent5 2 3" xfId="382"/>
    <cellStyle name="40% - Accent5 2 4" xfId="356"/>
    <cellStyle name="40% - Accent6 2" xfId="21"/>
    <cellStyle name="40% - Accent6 2 2" xfId="384"/>
    <cellStyle name="40% - Accent6 2 2 2" xfId="385"/>
    <cellStyle name="40% - Accent6 2 2 2 2" xfId="386"/>
    <cellStyle name="40% - Accent6 2 2 2 2 2" xfId="387"/>
    <cellStyle name="40% - Accent6 2 2 2 3" xfId="388"/>
    <cellStyle name="40% - Accent6 2 2 3" xfId="389"/>
    <cellStyle name="40% - Accent6 2 2 3 2" xfId="390"/>
    <cellStyle name="40% - Accent6 2 2 3 2 2" xfId="391"/>
    <cellStyle name="40% - Accent6 2 2 3 3" xfId="392"/>
    <cellStyle name="40% - Accent6 2 2 4" xfId="393"/>
    <cellStyle name="40% - Accent6 2 2 4 2" xfId="394"/>
    <cellStyle name="40% - Accent6 2 2 4 2 2" xfId="395"/>
    <cellStyle name="40% - Accent6 2 2 4 3" xfId="396"/>
    <cellStyle name="40% - Accent6 2 2 5" xfId="397"/>
    <cellStyle name="40% - Accent6 2 2 5 2" xfId="398"/>
    <cellStyle name="40% - Accent6 2 2 5 2 2" xfId="399"/>
    <cellStyle name="40% - Accent6 2 2 5 3" xfId="400"/>
    <cellStyle name="40% - Accent6 2 2 6" xfId="401"/>
    <cellStyle name="40% - Accent6 2 2 6 2" xfId="402"/>
    <cellStyle name="40% - Accent6 2 2 6 2 2" xfId="403"/>
    <cellStyle name="40% - Accent6 2 2 6 3" xfId="404"/>
    <cellStyle name="40% - Accent6 2 2 7" xfId="405"/>
    <cellStyle name="40% - Accent6 2 2 7 2" xfId="406"/>
    <cellStyle name="40% - Accent6 2 2 8" xfId="407"/>
    <cellStyle name="40% - Accent6 2 2 9" xfId="408"/>
    <cellStyle name="40% - Accent6 2 3" xfId="409"/>
    <cellStyle name="40% - Accent6 2 4" xfId="383"/>
    <cellStyle name="60% - Accent1 2" xfId="22"/>
    <cellStyle name="60% - Accent1 2 2" xfId="411"/>
    <cellStyle name="60% - Accent1 2 3" xfId="412"/>
    <cellStyle name="60% - Accent1 2 4" xfId="410"/>
    <cellStyle name="60% - Accent2 2" xfId="23"/>
    <cellStyle name="60% - Accent2 2 2" xfId="414"/>
    <cellStyle name="60% - Accent2 2 3" xfId="415"/>
    <cellStyle name="60% - Accent2 2 4" xfId="413"/>
    <cellStyle name="60% - Accent3 2" xfId="24"/>
    <cellStyle name="60% - Accent3 2 2" xfId="417"/>
    <cellStyle name="60% - Accent3 2 3" xfId="418"/>
    <cellStyle name="60% - Accent3 2 4" xfId="416"/>
    <cellStyle name="60% - Accent4 2" xfId="25"/>
    <cellStyle name="60% - Accent4 2 2" xfId="420"/>
    <cellStyle name="60% - Accent4 2 3" xfId="421"/>
    <cellStyle name="60% - Accent4 2 4" xfId="419"/>
    <cellStyle name="60% - Accent5 2" xfId="26"/>
    <cellStyle name="60% - Accent5 2 2" xfId="423"/>
    <cellStyle name="60% - Accent5 2 3" xfId="424"/>
    <cellStyle name="60% - Accent5 2 4" xfId="422"/>
    <cellStyle name="60% - Accent6 2" xfId="27"/>
    <cellStyle name="60% - Accent6 2 2" xfId="426"/>
    <cellStyle name="60% - Accent6 2 3" xfId="427"/>
    <cellStyle name="60% - Accent6 2 4" xfId="425"/>
    <cellStyle name="Accent1 - 20%" xfId="428"/>
    <cellStyle name="Accent1 - 40%" xfId="429"/>
    <cellStyle name="Accent1 - 60%" xfId="430"/>
    <cellStyle name="Accent1 10" xfId="431"/>
    <cellStyle name="Accent1 11" xfId="432"/>
    <cellStyle name="Accent1 12" xfId="433"/>
    <cellStyle name="Accent1 13" xfId="434"/>
    <cellStyle name="Accent1 14" xfId="435"/>
    <cellStyle name="Accent1 2" xfId="28"/>
    <cellStyle name="Accent1 2 2" xfId="437"/>
    <cellStyle name="Accent1 2 3" xfId="438"/>
    <cellStyle name="Accent1 2 4" xfId="436"/>
    <cellStyle name="Accent1 3" xfId="439"/>
    <cellStyle name="Accent1 4" xfId="440"/>
    <cellStyle name="Accent1 5" xfId="441"/>
    <cellStyle name="Accent1 6" xfId="442"/>
    <cellStyle name="Accent1 7" xfId="443"/>
    <cellStyle name="Accent1 8" xfId="444"/>
    <cellStyle name="Accent1 9" xfId="445"/>
    <cellStyle name="Accent2 - 20%" xfId="446"/>
    <cellStyle name="Accent2 - 40%" xfId="447"/>
    <cellStyle name="Accent2 - 60%" xfId="448"/>
    <cellStyle name="Accent2 10" xfId="449"/>
    <cellStyle name="Accent2 11" xfId="450"/>
    <cellStyle name="Accent2 12" xfId="451"/>
    <cellStyle name="Accent2 13" xfId="452"/>
    <cellStyle name="Accent2 14" xfId="453"/>
    <cellStyle name="Accent2 2" xfId="29"/>
    <cellStyle name="Accent2 2 2" xfId="455"/>
    <cellStyle name="Accent2 2 3" xfId="456"/>
    <cellStyle name="Accent2 2 4" xfId="454"/>
    <cellStyle name="Accent2 3" xfId="457"/>
    <cellStyle name="Accent2 4" xfId="458"/>
    <cellStyle name="Accent2 5" xfId="459"/>
    <cellStyle name="Accent2 6" xfId="460"/>
    <cellStyle name="Accent2 7" xfId="461"/>
    <cellStyle name="Accent2 8" xfId="462"/>
    <cellStyle name="Accent2 9" xfId="463"/>
    <cellStyle name="Accent3 - 20%" xfId="464"/>
    <cellStyle name="Accent3 - 40%" xfId="465"/>
    <cellStyle name="Accent3 - 60%" xfId="466"/>
    <cellStyle name="Accent3 10" xfId="467"/>
    <cellStyle name="Accent3 11" xfId="468"/>
    <cellStyle name="Accent3 12" xfId="469"/>
    <cellStyle name="Accent3 13" xfId="470"/>
    <cellStyle name="Accent3 14" xfId="471"/>
    <cellStyle name="Accent3 2" xfId="30"/>
    <cellStyle name="Accent3 2 2" xfId="473"/>
    <cellStyle name="Accent3 2 3" xfId="474"/>
    <cellStyle name="Accent3 2 4" xfId="472"/>
    <cellStyle name="Accent3 3" xfId="475"/>
    <cellStyle name="Accent3 4" xfId="476"/>
    <cellStyle name="Accent3 5" xfId="477"/>
    <cellStyle name="Accent3 6" xfId="478"/>
    <cellStyle name="Accent3 7" xfId="479"/>
    <cellStyle name="Accent3 8" xfId="480"/>
    <cellStyle name="Accent3 9" xfId="481"/>
    <cellStyle name="Accent4 - 20%" xfId="482"/>
    <cellStyle name="Accent4 - 40%" xfId="483"/>
    <cellStyle name="Accent4 - 60%" xfId="484"/>
    <cellStyle name="Accent4 10" xfId="485"/>
    <cellStyle name="Accent4 11" xfId="486"/>
    <cellStyle name="Accent4 12" xfId="487"/>
    <cellStyle name="Accent4 13" xfId="488"/>
    <cellStyle name="Accent4 14" xfId="489"/>
    <cellStyle name="Accent4 2" xfId="31"/>
    <cellStyle name="Accent4 2 2" xfId="491"/>
    <cellStyle name="Accent4 2 3" xfId="492"/>
    <cellStyle name="Accent4 2 4" xfId="490"/>
    <cellStyle name="Accent4 3" xfId="493"/>
    <cellStyle name="Accent4 4" xfId="494"/>
    <cellStyle name="Accent4 5" xfId="495"/>
    <cellStyle name="Accent4 6" xfId="496"/>
    <cellStyle name="Accent4 7" xfId="497"/>
    <cellStyle name="Accent4 8" xfId="498"/>
    <cellStyle name="Accent4 9" xfId="499"/>
    <cellStyle name="Accent5 - 20%" xfId="500"/>
    <cellStyle name="Accent5 - 40%" xfId="501"/>
    <cellStyle name="Accent5 - 60%" xfId="502"/>
    <cellStyle name="Accent5 10" xfId="503"/>
    <cellStyle name="Accent5 11" xfId="504"/>
    <cellStyle name="Accent5 12" xfId="505"/>
    <cellStyle name="Accent5 13" xfId="506"/>
    <cellStyle name="Accent5 14" xfId="507"/>
    <cellStyle name="Accent5 2" xfId="32"/>
    <cellStyle name="Accent5 2 2" xfId="509"/>
    <cellStyle name="Accent5 2 3" xfId="510"/>
    <cellStyle name="Accent5 2 4" xfId="508"/>
    <cellStyle name="Accent5 3" xfId="511"/>
    <cellStyle name="Accent5 4" xfId="512"/>
    <cellStyle name="Accent5 5" xfId="513"/>
    <cellStyle name="Accent5 6" xfId="514"/>
    <cellStyle name="Accent5 7" xfId="515"/>
    <cellStyle name="Accent5 8" xfId="516"/>
    <cellStyle name="Accent5 9" xfId="517"/>
    <cellStyle name="Accent6 - 20%" xfId="518"/>
    <cellStyle name="Accent6 - 40%" xfId="519"/>
    <cellStyle name="Accent6 - 60%" xfId="520"/>
    <cellStyle name="Accent6 10" xfId="521"/>
    <cellStyle name="Accent6 11" xfId="522"/>
    <cellStyle name="Accent6 12" xfId="523"/>
    <cellStyle name="Accent6 13" xfId="524"/>
    <cellStyle name="Accent6 14" xfId="525"/>
    <cellStyle name="Accent6 2" xfId="33"/>
    <cellStyle name="Accent6 2 2" xfId="527"/>
    <cellStyle name="Accent6 2 3" xfId="528"/>
    <cellStyle name="Accent6 2 4" xfId="526"/>
    <cellStyle name="Accent6 3" xfId="529"/>
    <cellStyle name="Accent6 4" xfId="530"/>
    <cellStyle name="Accent6 5" xfId="531"/>
    <cellStyle name="Accent6 6" xfId="532"/>
    <cellStyle name="Accent6 7" xfId="533"/>
    <cellStyle name="Accent6 8" xfId="534"/>
    <cellStyle name="Accent6 9" xfId="535"/>
    <cellStyle name="al_laroux_7_laroux_1_²ðò²Ê´²ÜÎ" xfId="536"/>
    <cellStyle name="Bad 2" xfId="34"/>
    <cellStyle name="Bad 2 2" xfId="538"/>
    <cellStyle name="Bad 2 3" xfId="539"/>
    <cellStyle name="Bad 2 4" xfId="537"/>
    <cellStyle name="Body" xfId="540"/>
    <cellStyle name="Calculation 2" xfId="35"/>
    <cellStyle name="Calculation 2 2" xfId="73"/>
    <cellStyle name="Calculation 2 2 2" xfId="542"/>
    <cellStyle name="Calculation 2 3" xfId="543"/>
    <cellStyle name="Calculation 2 4" xfId="541"/>
    <cellStyle name="Check Cell 2" xfId="36"/>
    <cellStyle name="Check Cell 2 2" xfId="545"/>
    <cellStyle name="Check Cell 2 3" xfId="546"/>
    <cellStyle name="Check Cell 2 4" xfId="544"/>
    <cellStyle name="Comma [0] 2" xfId="547"/>
    <cellStyle name="Comma [0] 2 2" xfId="548"/>
    <cellStyle name="Comma [0] 3" xfId="549"/>
    <cellStyle name="Comma [0] 3 2" xfId="550"/>
    <cellStyle name="Comma 10" xfId="551"/>
    <cellStyle name="Comma 11" xfId="552"/>
    <cellStyle name="Comma 12" xfId="553"/>
    <cellStyle name="Comma 12 2" xfId="554"/>
    <cellStyle name="Comma 12 2 2" xfId="555"/>
    <cellStyle name="Comma 12 3" xfId="556"/>
    <cellStyle name="Comma 12 4" xfId="557"/>
    <cellStyle name="Comma 13" xfId="558"/>
    <cellStyle name="Comma 14" xfId="559"/>
    <cellStyle name="Comma 15" xfId="80"/>
    <cellStyle name="Comma 15 2" xfId="560"/>
    <cellStyle name="Comma 16" xfId="561"/>
    <cellStyle name="Comma 17" xfId="562"/>
    <cellStyle name="Comma 18" xfId="563"/>
    <cellStyle name="Comma 18 2" xfId="564"/>
    <cellStyle name="Comma 19" xfId="565"/>
    <cellStyle name="Comma 19 2" xfId="566"/>
    <cellStyle name="Comma 2" xfId="38"/>
    <cellStyle name="Comma 2 2" xfId="39"/>
    <cellStyle name="Comma 2 2 2" xfId="567"/>
    <cellStyle name="Comma 2 2 2 2" xfId="568"/>
    <cellStyle name="Comma 2 2 3" xfId="569"/>
    <cellStyle name="Comma 2 2 4" xfId="570"/>
    <cellStyle name="Comma 2 2 5" xfId="571"/>
    <cellStyle name="Comma 2 2 6" xfId="572"/>
    <cellStyle name="Comma 2 2 6 2" xfId="573"/>
    <cellStyle name="Comma 2 2 7" xfId="574"/>
    <cellStyle name="Comma 2 3" xfId="40"/>
    <cellStyle name="Comma 2 3 2" xfId="576"/>
    <cellStyle name="Comma 2 3 3" xfId="577"/>
    <cellStyle name="Comma 2 3 3 2" xfId="578"/>
    <cellStyle name="Comma 2 3 4" xfId="579"/>
    <cellStyle name="Comma 2 3 5" xfId="575"/>
    <cellStyle name="Comma 2 4" xfId="580"/>
    <cellStyle name="Comma 2 4 2" xfId="581"/>
    <cellStyle name="Comma 2 5" xfId="582"/>
    <cellStyle name="Comma 2 6" xfId="583"/>
    <cellStyle name="Comma 2 7" xfId="584"/>
    <cellStyle name="Comma 20" xfId="585"/>
    <cellStyle name="Comma 20 2" xfId="586"/>
    <cellStyle name="Comma 21" xfId="587"/>
    <cellStyle name="Comma 21 2" xfId="588"/>
    <cellStyle name="Comma 22" xfId="589"/>
    <cellStyle name="Comma 23" xfId="590"/>
    <cellStyle name="Comma 24" xfId="591"/>
    <cellStyle name="Comma 25" xfId="592"/>
    <cellStyle name="Comma 26" xfId="593"/>
    <cellStyle name="Comma 26 2" xfId="594"/>
    <cellStyle name="Comma 27" xfId="595"/>
    <cellStyle name="Comma 27 2" xfId="596"/>
    <cellStyle name="Comma 28" xfId="597"/>
    <cellStyle name="Comma 28 2" xfId="598"/>
    <cellStyle name="Comma 29" xfId="599"/>
    <cellStyle name="Comma 3" xfId="41"/>
    <cellStyle name="Comma 3 2" xfId="601"/>
    <cellStyle name="Comma 3 3" xfId="602"/>
    <cellStyle name="Comma 3 3 2" xfId="603"/>
    <cellStyle name="Comma 3 3 3" xfId="604"/>
    <cellStyle name="Comma 3 4" xfId="605"/>
    <cellStyle name="Comma 3 5" xfId="606"/>
    <cellStyle name="Comma 3 6" xfId="607"/>
    <cellStyle name="Comma 3 7" xfId="600"/>
    <cellStyle name="Comma 30" xfId="608"/>
    <cellStyle name="Comma 30 2" xfId="609"/>
    <cellStyle name="Comma 31" xfId="610"/>
    <cellStyle name="Comma 31 2" xfId="611"/>
    <cellStyle name="Comma 32" xfId="612"/>
    <cellStyle name="Comma 33" xfId="613"/>
    <cellStyle name="Comma 33 2" xfId="614"/>
    <cellStyle name="Comma 34" xfId="615"/>
    <cellStyle name="Comma 34 2" xfId="616"/>
    <cellStyle name="Comma 35" xfId="72"/>
    <cellStyle name="Comma 36" xfId="1428"/>
    <cellStyle name="Comma 37" xfId="1431"/>
    <cellStyle name="Comma 4" xfId="42"/>
    <cellStyle name="Comma 4 2" xfId="618"/>
    <cellStyle name="Comma 4 2 2" xfId="619"/>
    <cellStyle name="Comma 4 3" xfId="620"/>
    <cellStyle name="Comma 4 4" xfId="621"/>
    <cellStyle name="Comma 4 5" xfId="617"/>
    <cellStyle name="Comma 5" xfId="43"/>
    <cellStyle name="Comma 5 2" xfId="623"/>
    <cellStyle name="Comma 5 2 2" xfId="624"/>
    <cellStyle name="Comma 5 3" xfId="625"/>
    <cellStyle name="Comma 5 4" xfId="626"/>
    <cellStyle name="Comma 5 5" xfId="622"/>
    <cellStyle name="Comma 6" xfId="44"/>
    <cellStyle name="Comma 6 2" xfId="628"/>
    <cellStyle name="Comma 6 3" xfId="627"/>
    <cellStyle name="Comma 7" xfId="45"/>
    <cellStyle name="Comma 7 10" xfId="630"/>
    <cellStyle name="Comma 7 10 2" xfId="631"/>
    <cellStyle name="Comma 7 11" xfId="632"/>
    <cellStyle name="Comma 7 12" xfId="633"/>
    <cellStyle name="Comma 7 13" xfId="629"/>
    <cellStyle name="Comma 7 2" xfId="634"/>
    <cellStyle name="Comma 7 3" xfId="635"/>
    <cellStyle name="Comma 7 4" xfId="636"/>
    <cellStyle name="Comma 7 4 2" xfId="637"/>
    <cellStyle name="Comma 7 4 2 2" xfId="638"/>
    <cellStyle name="Comma 7 4 2 2 2" xfId="639"/>
    <cellStyle name="Comma 7 4 2 3" xfId="640"/>
    <cellStyle name="Comma 7 4 3" xfId="641"/>
    <cellStyle name="Comma 7 4 3 2" xfId="642"/>
    <cellStyle name="Comma 7 4 3 2 2" xfId="643"/>
    <cellStyle name="Comma 7 4 3 3" xfId="644"/>
    <cellStyle name="Comma 7 4 4" xfId="645"/>
    <cellStyle name="Comma 7 4 4 2" xfId="646"/>
    <cellStyle name="Comma 7 4 4 2 2" xfId="647"/>
    <cellStyle name="Comma 7 4 4 3" xfId="648"/>
    <cellStyle name="Comma 7 4 5" xfId="649"/>
    <cellStyle name="Comma 7 4 5 2" xfId="650"/>
    <cellStyle name="Comma 7 4 5 2 2" xfId="651"/>
    <cellStyle name="Comma 7 4 5 3" xfId="652"/>
    <cellStyle name="Comma 7 4 6" xfId="653"/>
    <cellStyle name="Comma 7 4 6 2" xfId="654"/>
    <cellStyle name="Comma 7 4 6 2 2" xfId="655"/>
    <cellStyle name="Comma 7 4 6 3" xfId="656"/>
    <cellStyle name="Comma 7 4 7" xfId="657"/>
    <cellStyle name="Comma 7 4 7 2" xfId="658"/>
    <cellStyle name="Comma 7 4 8" xfId="659"/>
    <cellStyle name="Comma 7 4 9" xfId="660"/>
    <cellStyle name="Comma 7 5" xfId="661"/>
    <cellStyle name="Comma 7 5 2" xfId="662"/>
    <cellStyle name="Comma 7 5 2 2" xfId="663"/>
    <cellStyle name="Comma 7 5 2 2 2" xfId="664"/>
    <cellStyle name="Comma 7 5 2 3" xfId="665"/>
    <cellStyle name="Comma 7 5 3" xfId="666"/>
    <cellStyle name="Comma 7 5 3 2" xfId="667"/>
    <cellStyle name="Comma 7 5 4" xfId="668"/>
    <cellStyle name="Comma 7 6" xfId="669"/>
    <cellStyle name="Comma 7 6 2" xfId="670"/>
    <cellStyle name="Comma 7 6 2 2" xfId="671"/>
    <cellStyle name="Comma 7 6 3" xfId="672"/>
    <cellStyle name="Comma 7 7" xfId="673"/>
    <cellStyle name="Comma 7 7 2" xfId="674"/>
    <cellStyle name="Comma 7 7 2 2" xfId="675"/>
    <cellStyle name="Comma 7 7 3" xfId="676"/>
    <cellStyle name="Comma 7 8" xfId="677"/>
    <cellStyle name="Comma 7 8 2" xfId="678"/>
    <cellStyle name="Comma 7 8 2 2" xfId="679"/>
    <cellStyle name="Comma 7 8 3" xfId="680"/>
    <cellStyle name="Comma 7 9" xfId="681"/>
    <cellStyle name="Comma 7 9 2" xfId="682"/>
    <cellStyle name="Comma 7 9 2 2" xfId="683"/>
    <cellStyle name="Comma 7 9 3" xfId="684"/>
    <cellStyle name="Comma 8" xfId="46"/>
    <cellStyle name="Comma 8 2" xfId="685"/>
    <cellStyle name="Comma 9" xfId="37"/>
    <cellStyle name="Comma 9 10" xfId="686"/>
    <cellStyle name="Comma 9 2" xfId="687"/>
    <cellStyle name="Comma 9 2 2" xfId="688"/>
    <cellStyle name="Comma 9 2 2 2" xfId="689"/>
    <cellStyle name="Comma 9 2 3" xfId="690"/>
    <cellStyle name="Comma 9 3" xfId="691"/>
    <cellStyle name="Comma 9 3 2" xfId="692"/>
    <cellStyle name="Comma 9 3 2 2" xfId="693"/>
    <cellStyle name="Comma 9 3 3" xfId="694"/>
    <cellStyle name="Comma 9 4" xfId="695"/>
    <cellStyle name="Comma 9 4 2" xfId="696"/>
    <cellStyle name="Comma 9 4 2 2" xfId="697"/>
    <cellStyle name="Comma 9 4 3" xfId="698"/>
    <cellStyle name="Comma 9 5" xfId="699"/>
    <cellStyle name="Comma 9 5 2" xfId="700"/>
    <cellStyle name="Comma 9 5 2 2" xfId="701"/>
    <cellStyle name="Comma 9 5 3" xfId="702"/>
    <cellStyle name="Comma 9 6" xfId="703"/>
    <cellStyle name="Comma 9 6 2" xfId="704"/>
    <cellStyle name="Comma 9 6 2 2" xfId="705"/>
    <cellStyle name="Comma 9 6 3" xfId="706"/>
    <cellStyle name="Comma 9 7" xfId="707"/>
    <cellStyle name="Comma 9 7 2" xfId="708"/>
    <cellStyle name="Comma 9 8" xfId="709"/>
    <cellStyle name="Comma 9 9" xfId="710"/>
    <cellStyle name="Currency 2" xfId="711"/>
    <cellStyle name="Dezimal [0]_laroux" xfId="712"/>
    <cellStyle name="Dezimal_laroux" xfId="713"/>
    <cellStyle name="Emphasis 1" xfId="714"/>
    <cellStyle name="Emphasis 2" xfId="715"/>
    <cellStyle name="Emphasis 3" xfId="716"/>
    <cellStyle name="Euro" xfId="717"/>
    <cellStyle name="Euro 2" xfId="718"/>
    <cellStyle name="Euro 3" xfId="1429"/>
    <cellStyle name="Explanatory Text 2" xfId="47"/>
    <cellStyle name="Explanatory Text 2 2" xfId="719"/>
    <cellStyle name="Explanatory Text 2 3" xfId="720"/>
    <cellStyle name="Good 2" xfId="48"/>
    <cellStyle name="Good 2 2" xfId="722"/>
    <cellStyle name="Good 2 3" xfId="723"/>
    <cellStyle name="Good 2 4" xfId="721"/>
    <cellStyle name="Heading 1 2" xfId="49"/>
    <cellStyle name="Heading 1 2 2" xfId="725"/>
    <cellStyle name="Heading 1 2 3" xfId="726"/>
    <cellStyle name="Heading 1 2 4" xfId="724"/>
    <cellStyle name="Heading 2 2" xfId="50"/>
    <cellStyle name="Heading 2 2 2" xfId="728"/>
    <cellStyle name="Heading 2 2 3" xfId="729"/>
    <cellStyle name="Heading 2 2 4" xfId="727"/>
    <cellStyle name="Heading 3 2" xfId="51"/>
    <cellStyle name="Heading 3 2 2" xfId="731"/>
    <cellStyle name="Heading 3 2 3" xfId="732"/>
    <cellStyle name="Heading 3 2 4" xfId="730"/>
    <cellStyle name="Heading 4 2" xfId="52"/>
    <cellStyle name="Heading 4 2 2" xfId="734"/>
    <cellStyle name="Heading 4 2 3" xfId="735"/>
    <cellStyle name="Heading 4 2 4" xfId="733"/>
    <cellStyle name="Hyperlink 2" xfId="736"/>
    <cellStyle name="Hyperlink 3" xfId="737"/>
    <cellStyle name="Îáû÷íûé_AMD" xfId="738"/>
    <cellStyle name="Input 2" xfId="53"/>
    <cellStyle name="Input 2 2" xfId="74"/>
    <cellStyle name="Input 2 2 2" xfId="740"/>
    <cellStyle name="Input 2 3" xfId="741"/>
    <cellStyle name="Input 2 4" xfId="739"/>
    <cellStyle name="KPMG Heading 1" xfId="742"/>
    <cellStyle name="KPMG Heading 2" xfId="743"/>
    <cellStyle name="KPMG Heading 3" xfId="744"/>
    <cellStyle name="KPMG Heading 4" xfId="745"/>
    <cellStyle name="KPMG Normal" xfId="746"/>
    <cellStyle name="KPMG Normal Text" xfId="747"/>
    <cellStyle name="KPMG Normal_123" xfId="748"/>
    <cellStyle name="Linked Cell 2" xfId="54"/>
    <cellStyle name="Linked Cell 2 2" xfId="750"/>
    <cellStyle name="Linked Cell 2 3" xfId="751"/>
    <cellStyle name="Linked Cell 2 4" xfId="749"/>
    <cellStyle name="Milliers [0]_laroux" xfId="752"/>
    <cellStyle name="Milliers_laroux" xfId="753"/>
    <cellStyle name="Neutral 2" xfId="55"/>
    <cellStyle name="Neutral 2 2" xfId="755"/>
    <cellStyle name="Neutral 2 3" xfId="756"/>
    <cellStyle name="Neutral 2 4" xfId="754"/>
    <cellStyle name="no dec" xfId="757"/>
    <cellStyle name="Normal" xfId="0" builtinId="0"/>
    <cellStyle name="Normal - Style1" xfId="758"/>
    <cellStyle name="Normal 10" xfId="759"/>
    <cellStyle name="Normal 10 2" xfId="760"/>
    <cellStyle name="Normal 10 3" xfId="761"/>
    <cellStyle name="Normal 11" xfId="762"/>
    <cellStyle name="Normal 11 2" xfId="79"/>
    <cellStyle name="Normal 11 2 2" xfId="763"/>
    <cellStyle name="Normal 11 3" xfId="764"/>
    <cellStyle name="Normal 12" xfId="765"/>
    <cellStyle name="Normal 12 2" xfId="766"/>
    <cellStyle name="Normal 12 3" xfId="767"/>
    <cellStyle name="Normal 13" xfId="768"/>
    <cellStyle name="Normal 13 2" xfId="769"/>
    <cellStyle name="Normal 14" xfId="770"/>
    <cellStyle name="Normal 14 2" xfId="771"/>
    <cellStyle name="Normal 14 3" xfId="772"/>
    <cellStyle name="Normal 15" xfId="773"/>
    <cellStyle name="Normal 15 2" xfId="774"/>
    <cellStyle name="Normal 15 3" xfId="775"/>
    <cellStyle name="Normal 16" xfId="776"/>
    <cellStyle name="Normal 16 2" xfId="777"/>
    <cellStyle name="Normal 16 3" xfId="778"/>
    <cellStyle name="Normal 17" xfId="779"/>
    <cellStyle name="Normal 17 2" xfId="780"/>
    <cellStyle name="Normal 17 2 2" xfId="781"/>
    <cellStyle name="Normal 17 2 2 2" xfId="782"/>
    <cellStyle name="Normal 17 2 2 2 2" xfId="783"/>
    <cellStyle name="Normal 17 2 2 3" xfId="784"/>
    <cellStyle name="Normal 17 2 3" xfId="785"/>
    <cellStyle name="Normal 17 2 3 2" xfId="786"/>
    <cellStyle name="Normal 17 2 3 2 2" xfId="787"/>
    <cellStyle name="Normal 17 2 3 3" xfId="788"/>
    <cellStyle name="Normal 17 2 4" xfId="789"/>
    <cellStyle name="Normal 17 2 4 2" xfId="790"/>
    <cellStyle name="Normal 17 2 4 2 2" xfId="791"/>
    <cellStyle name="Normal 17 2 4 3" xfId="792"/>
    <cellStyle name="Normal 17 2 5" xfId="793"/>
    <cellStyle name="Normal 17 2 5 2" xfId="794"/>
    <cellStyle name="Normal 17 2 5 2 2" xfId="795"/>
    <cellStyle name="Normal 17 2 5 3" xfId="796"/>
    <cellStyle name="Normal 17 2 6" xfId="797"/>
    <cellStyle name="Normal 17 2 6 2" xfId="798"/>
    <cellStyle name="Normal 17 2 6 2 2" xfId="799"/>
    <cellStyle name="Normal 17 2 6 3" xfId="800"/>
    <cellStyle name="Normal 17 2 7" xfId="801"/>
    <cellStyle name="Normal 17 2 7 2" xfId="802"/>
    <cellStyle name="Normal 17 2 8" xfId="803"/>
    <cellStyle name="Normal 17 2 9" xfId="804"/>
    <cellStyle name="Normal 17 3" xfId="805"/>
    <cellStyle name="Normal 18" xfId="806"/>
    <cellStyle name="Normal 18 2" xfId="807"/>
    <cellStyle name="Normal 19" xfId="808"/>
    <cellStyle name="Normal 2" xfId="2"/>
    <cellStyle name="Normal 2 10" xfId="809"/>
    <cellStyle name="Normal 2 11" xfId="810"/>
    <cellStyle name="Normal 2 12" xfId="811"/>
    <cellStyle name="Normal 2 12 2" xfId="812"/>
    <cellStyle name="Normal 2 13" xfId="813"/>
    <cellStyle name="Normal 2 2" xfId="56"/>
    <cellStyle name="Normal 2 2 10" xfId="815"/>
    <cellStyle name="Normal 2 2 10 2" xfId="816"/>
    <cellStyle name="Normal 2 2 11" xfId="817"/>
    <cellStyle name="Normal 2 2 12" xfId="818"/>
    <cellStyle name="Normal 2 2 13" xfId="814"/>
    <cellStyle name="Normal 2 2 2" xfId="819"/>
    <cellStyle name="Normal 2 2 3" xfId="820"/>
    <cellStyle name="Normal 2 2 4" xfId="821"/>
    <cellStyle name="Normal 2 2 4 2" xfId="822"/>
    <cellStyle name="Normal 2 2 4 2 2" xfId="823"/>
    <cellStyle name="Normal 2 2 4 2 2 2" xfId="824"/>
    <cellStyle name="Normal 2 2 4 2 3" xfId="825"/>
    <cellStyle name="Normal 2 2 4 3" xfId="826"/>
    <cellStyle name="Normal 2 2 4 3 2" xfId="827"/>
    <cellStyle name="Normal 2 2 4 3 2 2" xfId="828"/>
    <cellStyle name="Normal 2 2 4 3 3" xfId="829"/>
    <cellStyle name="Normal 2 2 4 4" xfId="830"/>
    <cellStyle name="Normal 2 2 4 4 2" xfId="831"/>
    <cellStyle name="Normal 2 2 4 4 2 2" xfId="832"/>
    <cellStyle name="Normal 2 2 4 4 3" xfId="833"/>
    <cellStyle name="Normal 2 2 4 5" xfId="834"/>
    <cellStyle name="Normal 2 2 4 5 2" xfId="835"/>
    <cellStyle name="Normal 2 2 4 5 2 2" xfId="836"/>
    <cellStyle name="Normal 2 2 4 5 3" xfId="837"/>
    <cellStyle name="Normal 2 2 4 6" xfId="838"/>
    <cellStyle name="Normal 2 2 4 6 2" xfId="839"/>
    <cellStyle name="Normal 2 2 4 6 2 2" xfId="840"/>
    <cellStyle name="Normal 2 2 4 6 3" xfId="841"/>
    <cellStyle name="Normal 2 2 4 7" xfId="842"/>
    <cellStyle name="Normal 2 2 4 7 2" xfId="843"/>
    <cellStyle name="Normal 2 2 4 8" xfId="844"/>
    <cellStyle name="Normal 2 2 4 9" xfId="845"/>
    <cellStyle name="Normal 2 2 5" xfId="846"/>
    <cellStyle name="Normal 2 2 5 2" xfId="847"/>
    <cellStyle name="Normal 2 2 5 2 2" xfId="848"/>
    <cellStyle name="Normal 2 2 5 2 2 2" xfId="849"/>
    <cellStyle name="Normal 2 2 5 2 3" xfId="850"/>
    <cellStyle name="Normal 2 2 5 3" xfId="851"/>
    <cellStyle name="Normal 2 2 5 3 2" xfId="852"/>
    <cellStyle name="Normal 2 2 5 4" xfId="853"/>
    <cellStyle name="Normal 2 2 6" xfId="854"/>
    <cellStyle name="Normal 2 2 6 2" xfId="855"/>
    <cellStyle name="Normal 2 2 6 2 2" xfId="856"/>
    <cellStyle name="Normal 2 2 6 3" xfId="857"/>
    <cellStyle name="Normal 2 2 7" xfId="858"/>
    <cellStyle name="Normal 2 2 7 2" xfId="859"/>
    <cellStyle name="Normal 2 2 7 2 2" xfId="860"/>
    <cellStyle name="Normal 2 2 7 3" xfId="861"/>
    <cellStyle name="Normal 2 2 8" xfId="862"/>
    <cellStyle name="Normal 2 2 8 2" xfId="863"/>
    <cellStyle name="Normal 2 2 8 2 2" xfId="864"/>
    <cellStyle name="Normal 2 2 8 3" xfId="865"/>
    <cellStyle name="Normal 2 2 9" xfId="866"/>
    <cellStyle name="Normal 2 2 9 2" xfId="867"/>
    <cellStyle name="Normal 2 2 9 2 2" xfId="868"/>
    <cellStyle name="Normal 2 2 9 3" xfId="869"/>
    <cellStyle name="Normal 2 3" xfId="57"/>
    <cellStyle name="Normal 2 3 2" xfId="871"/>
    <cellStyle name="Normal 2 3 2 2" xfId="872"/>
    <cellStyle name="Normal 2 3 2 2 2" xfId="873"/>
    <cellStyle name="Normal 2 3 2 3" xfId="874"/>
    <cellStyle name="Normal 2 3 3" xfId="875"/>
    <cellStyle name="Normal 2 3 3 2" xfId="876"/>
    <cellStyle name="Normal 2 3 4" xfId="877"/>
    <cellStyle name="Normal 2 3 5" xfId="870"/>
    <cellStyle name="Normal 2 4" xfId="878"/>
    <cellStyle name="Normal 2 4 2" xfId="879"/>
    <cellStyle name="Normal 2 4 3" xfId="880"/>
    <cellStyle name="Normal 2 5" xfId="881"/>
    <cellStyle name="Normal 2 5 2" xfId="882"/>
    <cellStyle name="Normal 2 5 3" xfId="883"/>
    <cellStyle name="Normal 2 6" xfId="884"/>
    <cellStyle name="Normal 2 6 2" xfId="885"/>
    <cellStyle name="Normal 2 6 2 2" xfId="886"/>
    <cellStyle name="Normal 2 6 2 2 2" xfId="887"/>
    <cellStyle name="Normal 2 6 2 2 2 2" xfId="888"/>
    <cellStyle name="Normal 2 6 2 2 3" xfId="889"/>
    <cellStyle name="Normal 2 6 2 3" xfId="890"/>
    <cellStyle name="Normal 2 6 2 3 2" xfId="891"/>
    <cellStyle name="Normal 2 6 2 3 2 2" xfId="892"/>
    <cellStyle name="Normal 2 6 2 3 3" xfId="893"/>
    <cellStyle name="Normal 2 6 2 4" xfId="894"/>
    <cellStyle name="Normal 2 6 2 4 2" xfId="895"/>
    <cellStyle name="Normal 2 6 2 4 2 2" xfId="896"/>
    <cellStyle name="Normal 2 6 2 4 3" xfId="897"/>
    <cellStyle name="Normal 2 6 2 5" xfId="898"/>
    <cellStyle name="Normal 2 6 2 5 2" xfId="899"/>
    <cellStyle name="Normal 2 6 2 5 2 2" xfId="900"/>
    <cellStyle name="Normal 2 6 2 5 3" xfId="901"/>
    <cellStyle name="Normal 2 6 2 6" xfId="902"/>
    <cellStyle name="Normal 2 6 2 6 2" xfId="903"/>
    <cellStyle name="Normal 2 6 2 6 2 2" xfId="904"/>
    <cellStyle name="Normal 2 6 2 6 3" xfId="905"/>
    <cellStyle name="Normal 2 6 2 7" xfId="906"/>
    <cellStyle name="Normal 2 6 2 7 2" xfId="907"/>
    <cellStyle name="Normal 2 6 2 8" xfId="908"/>
    <cellStyle name="Normal 2 6 2 9" xfId="909"/>
    <cellStyle name="Normal 2 6 3" xfId="910"/>
    <cellStyle name="Normal 2 7" xfId="911"/>
    <cellStyle name="Normal 2 8" xfId="912"/>
    <cellStyle name="Normal 2 9" xfId="913"/>
    <cellStyle name="Normal 2_MOLSI 2009-2011 MTEF Axjusak 3_new_Final" xfId="914"/>
    <cellStyle name="Normal 20" xfId="915"/>
    <cellStyle name="Normal 21" xfId="916"/>
    <cellStyle name="Normal 22" xfId="917"/>
    <cellStyle name="Normal 23" xfId="918"/>
    <cellStyle name="Normal 23 2" xfId="919"/>
    <cellStyle name="Normal 23 2 2" xfId="920"/>
    <cellStyle name="Normal 23 2 2 2" xfId="921"/>
    <cellStyle name="Normal 23 2 3" xfId="922"/>
    <cellStyle name="Normal 23 3" xfId="923"/>
    <cellStyle name="Normal 23 3 2" xfId="924"/>
    <cellStyle name="Normal 23 3 2 2" xfId="925"/>
    <cellStyle name="Normal 23 3 3" xfId="926"/>
    <cellStyle name="Normal 23 4" xfId="927"/>
    <cellStyle name="Normal 23 4 2" xfId="928"/>
    <cellStyle name="Normal 23 4 2 2" xfId="929"/>
    <cellStyle name="Normal 23 4 3" xfId="930"/>
    <cellStyle name="Normal 23 5" xfId="931"/>
    <cellStyle name="Normal 23 5 2" xfId="932"/>
    <cellStyle name="Normal 23 5 2 2" xfId="933"/>
    <cellStyle name="Normal 23 5 3" xfId="934"/>
    <cellStyle name="Normal 23 6" xfId="935"/>
    <cellStyle name="Normal 23 6 2" xfId="936"/>
    <cellStyle name="Normal 23 6 2 2" xfId="937"/>
    <cellStyle name="Normal 23 6 3" xfId="938"/>
    <cellStyle name="Normal 23 7" xfId="939"/>
    <cellStyle name="Normal 23 7 2" xfId="940"/>
    <cellStyle name="Normal 23 8" xfId="941"/>
    <cellStyle name="Normal 23 9" xfId="942"/>
    <cellStyle name="Normal 24" xfId="943"/>
    <cellStyle name="Normal 24 2" xfId="944"/>
    <cellStyle name="Normal 24 2 2" xfId="945"/>
    <cellStyle name="Normal 24 2 2 2" xfId="946"/>
    <cellStyle name="Normal 24 2 3" xfId="947"/>
    <cellStyle name="Normal 24 3" xfId="948"/>
    <cellStyle name="Normal 24 3 2" xfId="949"/>
    <cellStyle name="Normal 24 3 2 2" xfId="950"/>
    <cellStyle name="Normal 24 3 3" xfId="951"/>
    <cellStyle name="Normal 24 4" xfId="952"/>
    <cellStyle name="Normal 24 4 2" xfId="953"/>
    <cellStyle name="Normal 24 4 2 2" xfId="954"/>
    <cellStyle name="Normal 24 4 3" xfId="955"/>
    <cellStyle name="Normal 24 5" xfId="956"/>
    <cellStyle name="Normal 24 5 2" xfId="957"/>
    <cellStyle name="Normal 24 5 2 2" xfId="958"/>
    <cellStyle name="Normal 24 5 3" xfId="959"/>
    <cellStyle name="Normal 24 6" xfId="960"/>
    <cellStyle name="Normal 24 6 2" xfId="961"/>
    <cellStyle name="Normal 24 6 2 2" xfId="962"/>
    <cellStyle name="Normal 24 6 3" xfId="963"/>
    <cellStyle name="Normal 24 7" xfId="964"/>
    <cellStyle name="Normal 24 7 2" xfId="965"/>
    <cellStyle name="Normal 24 8" xfId="966"/>
    <cellStyle name="Normal 24 9" xfId="967"/>
    <cellStyle name="Normal 25" xfId="968"/>
    <cellStyle name="Normal 25 2" xfId="969"/>
    <cellStyle name="Normal 25 2 2" xfId="970"/>
    <cellStyle name="Normal 25 2 2 2" xfId="971"/>
    <cellStyle name="Normal 25 2 3" xfId="972"/>
    <cellStyle name="Normal 25 3" xfId="973"/>
    <cellStyle name="Normal 25 3 2" xfId="974"/>
    <cellStyle name="Normal 25 3 2 2" xfId="975"/>
    <cellStyle name="Normal 25 3 3" xfId="976"/>
    <cellStyle name="Normal 25 4" xfId="977"/>
    <cellStyle name="Normal 25 4 2" xfId="978"/>
    <cellStyle name="Normal 25 4 2 2" xfId="979"/>
    <cellStyle name="Normal 25 4 3" xfId="980"/>
    <cellStyle name="Normal 25 5" xfId="981"/>
    <cellStyle name="Normal 25 5 2" xfId="982"/>
    <cellStyle name="Normal 25 5 2 2" xfId="983"/>
    <cellStyle name="Normal 25 5 3" xfId="984"/>
    <cellStyle name="Normal 25 6" xfId="985"/>
    <cellStyle name="Normal 25 6 2" xfId="986"/>
    <cellStyle name="Normal 25 6 2 2" xfId="987"/>
    <cellStyle name="Normal 25 6 3" xfId="988"/>
    <cellStyle name="Normal 25 7" xfId="989"/>
    <cellStyle name="Normal 25 7 2" xfId="990"/>
    <cellStyle name="Normal 25 8" xfId="991"/>
    <cellStyle name="Normal 25 9" xfId="992"/>
    <cellStyle name="Normal 26" xfId="993"/>
    <cellStyle name="Normal 26 2" xfId="994"/>
    <cellStyle name="Normal 26 2 2" xfId="995"/>
    <cellStyle name="Normal 26 2 2 2" xfId="996"/>
    <cellStyle name="Normal 26 2 3" xfId="997"/>
    <cellStyle name="Normal 26 3" xfId="998"/>
    <cellStyle name="Normal 26 3 2" xfId="999"/>
    <cellStyle name="Normal 26 3 2 2" xfId="1000"/>
    <cellStyle name="Normal 26 3 3" xfId="1001"/>
    <cellStyle name="Normal 26 4" xfId="1002"/>
    <cellStyle name="Normal 26 4 2" xfId="1003"/>
    <cellStyle name="Normal 26 4 2 2" xfId="1004"/>
    <cellStyle name="Normal 26 4 3" xfId="1005"/>
    <cellStyle name="Normal 26 5" xfId="1006"/>
    <cellStyle name="Normal 26 5 2" xfId="1007"/>
    <cellStyle name="Normal 26 5 2 2" xfId="1008"/>
    <cellStyle name="Normal 26 5 3" xfId="1009"/>
    <cellStyle name="Normal 26 6" xfId="1010"/>
    <cellStyle name="Normal 26 6 2" xfId="1011"/>
    <cellStyle name="Normal 26 6 2 2" xfId="1012"/>
    <cellStyle name="Normal 26 6 3" xfId="1013"/>
    <cellStyle name="Normal 26 7" xfId="1014"/>
    <cellStyle name="Normal 26 7 2" xfId="1015"/>
    <cellStyle name="Normal 26 8" xfId="1016"/>
    <cellStyle name="Normal 26 9" xfId="1017"/>
    <cellStyle name="Normal 27" xfId="1018"/>
    <cellStyle name="Normal 28" xfId="1019"/>
    <cellStyle name="Normal 29" xfId="1020"/>
    <cellStyle name="Normal 3" xfId="4"/>
    <cellStyle name="Normal 3 2" xfId="58"/>
    <cellStyle name="Normal 3 2 2" xfId="1023"/>
    <cellStyle name="Normal 3 2 2 2" xfId="1024"/>
    <cellStyle name="Normal 3 2 3" xfId="1025"/>
    <cellStyle name="Normal 3 2 4" xfId="1026"/>
    <cellStyle name="Normal 3 2 5" xfId="1027"/>
    <cellStyle name="Normal 3 2 6" xfId="1028"/>
    <cellStyle name="Normal 3 2 6 2" xfId="1029"/>
    <cellStyle name="Normal 3 2 7" xfId="1030"/>
    <cellStyle name="Normal 3 2 8" xfId="1022"/>
    <cellStyle name="Normal 3 3" xfId="1031"/>
    <cellStyle name="Normal 3 3 2" xfId="1032"/>
    <cellStyle name="Normal 3 3 3" xfId="1033"/>
    <cellStyle name="Normal 3 4" xfId="1034"/>
    <cellStyle name="Normal 3 5" xfId="1035"/>
    <cellStyle name="Normal 3 6" xfId="1036"/>
    <cellStyle name="Normal 3 7" xfId="1021"/>
    <cellStyle name="Normal 30" xfId="1037"/>
    <cellStyle name="Normal 31" xfId="1038"/>
    <cellStyle name="Normal 32" xfId="1039"/>
    <cellStyle name="Normal 33" xfId="1040"/>
    <cellStyle name="Normal 34" xfId="1041"/>
    <cellStyle name="Normal 34 2" xfId="1042"/>
    <cellStyle name="Normal 34 2 2" xfId="1043"/>
    <cellStyle name="Normal 34 2 2 2" xfId="1044"/>
    <cellStyle name="Normal 34 2 3" xfId="1045"/>
    <cellStyle name="Normal 34 3" xfId="1046"/>
    <cellStyle name="Normal 34 3 2" xfId="1047"/>
    <cellStyle name="Normal 34 3 2 2" xfId="1048"/>
    <cellStyle name="Normal 34 3 3" xfId="1049"/>
    <cellStyle name="Normal 34 4" xfId="1050"/>
    <cellStyle name="Normal 34 4 2" xfId="1051"/>
    <cellStyle name="Normal 34 4 2 2" xfId="1052"/>
    <cellStyle name="Normal 34 4 3" xfId="1053"/>
    <cellStyle name="Normal 34 5" xfId="1054"/>
    <cellStyle name="Normal 34 5 2" xfId="1055"/>
    <cellStyle name="Normal 34 5 2 2" xfId="1056"/>
    <cellStyle name="Normal 34 5 3" xfId="1057"/>
    <cellStyle name="Normal 34 6" xfId="1058"/>
    <cellStyle name="Normal 34 6 2" xfId="1059"/>
    <cellStyle name="Normal 34 6 2 2" xfId="1060"/>
    <cellStyle name="Normal 34 6 3" xfId="1061"/>
    <cellStyle name="Normal 34 7" xfId="1062"/>
    <cellStyle name="Normal 34 7 2" xfId="1063"/>
    <cellStyle name="Normal 34 8" xfId="1064"/>
    <cellStyle name="Normal 34 9" xfId="1065"/>
    <cellStyle name="Normal 35" xfId="1066"/>
    <cellStyle name="Normal 36" xfId="1067"/>
    <cellStyle name="Normal 37" xfId="1068"/>
    <cellStyle name="Normal 374" xfId="1069"/>
    <cellStyle name="Normal 374 2" xfId="1070"/>
    <cellStyle name="Normal 38" xfId="1071"/>
    <cellStyle name="Normal 39" xfId="1072"/>
    <cellStyle name="Normal 4" xfId="59"/>
    <cellStyle name="Normal 4 2" xfId="60"/>
    <cellStyle name="Normal 4 2 2" xfId="1074"/>
    <cellStyle name="Normal 4 2 3" xfId="1075"/>
    <cellStyle name="Normal 4 3" xfId="1076"/>
    <cellStyle name="Normal 4 4" xfId="1077"/>
    <cellStyle name="Normal 4 5" xfId="1078"/>
    <cellStyle name="Normal 4 6" xfId="1073"/>
    <cellStyle name="Normal 4_01.07.15Վերաբաշխումների ցուցակ" xfId="1079"/>
    <cellStyle name="Normal 40" xfId="1080"/>
    <cellStyle name="Normal 41" xfId="1081"/>
    <cellStyle name="Normal 42" xfId="1082"/>
    <cellStyle name="Normal 43" xfId="1083"/>
    <cellStyle name="Normal 43 2" xfId="1084"/>
    <cellStyle name="Normal 43 2 2" xfId="1085"/>
    <cellStyle name="Normal 43 2 2 2" xfId="1086"/>
    <cellStyle name="Normal 43 2 3" xfId="1087"/>
    <cellStyle name="Normal 43 3" xfId="1088"/>
    <cellStyle name="Normal 43 3 2" xfId="1089"/>
    <cellStyle name="Normal 43 3 2 2" xfId="1090"/>
    <cellStyle name="Normal 43 3 3" xfId="1091"/>
    <cellStyle name="Normal 43 4" xfId="1092"/>
    <cellStyle name="Normal 43 5" xfId="1093"/>
    <cellStyle name="Normal 43 5 2" xfId="1094"/>
    <cellStyle name="Normal 43 6" xfId="1095"/>
    <cellStyle name="Normal 43 7" xfId="1096"/>
    <cellStyle name="Normal 44" xfId="1097"/>
    <cellStyle name="Normal 44 2" xfId="1098"/>
    <cellStyle name="Normal 44 2 2" xfId="1099"/>
    <cellStyle name="Normal 44 2 2 2" xfId="1100"/>
    <cellStyle name="Normal 44 2 3" xfId="1101"/>
    <cellStyle name="Normal 44 3" xfId="1102"/>
    <cellStyle name="Normal 44 3 2" xfId="1103"/>
    <cellStyle name="Normal 44 3 2 2" xfId="1104"/>
    <cellStyle name="Normal 44 3 3" xfId="1105"/>
    <cellStyle name="Normal 44 4" xfId="1106"/>
    <cellStyle name="Normal 44 5" xfId="1107"/>
    <cellStyle name="Normal 44 5 2" xfId="1108"/>
    <cellStyle name="Normal 44 6" xfId="1109"/>
    <cellStyle name="Normal 44 7" xfId="1110"/>
    <cellStyle name="Normal 45" xfId="1111"/>
    <cellStyle name="Normal 45 2" xfId="1112"/>
    <cellStyle name="Normal 45 2 2" xfId="1113"/>
    <cellStyle name="Normal 45 2 2 2" xfId="1114"/>
    <cellStyle name="Normal 45 2 3" xfId="1115"/>
    <cellStyle name="Normal 45 3" xfId="1116"/>
    <cellStyle name="Normal 45 3 2" xfId="1117"/>
    <cellStyle name="Normal 45 3 2 2" xfId="1118"/>
    <cellStyle name="Normal 45 3 3" xfId="1119"/>
    <cellStyle name="Normal 45 4" xfId="1120"/>
    <cellStyle name="Normal 45 5" xfId="1121"/>
    <cellStyle name="Normal 45 5 2" xfId="1122"/>
    <cellStyle name="Normal 45 6" xfId="1123"/>
    <cellStyle name="Normal 46" xfId="1124"/>
    <cellStyle name="Normal 46 2" xfId="1125"/>
    <cellStyle name="Normal 46 2 2" xfId="1126"/>
    <cellStyle name="Normal 46 2 2 2" xfId="1127"/>
    <cellStyle name="Normal 46 2 3" xfId="1128"/>
    <cellStyle name="Normal 46 3" xfId="1129"/>
    <cellStyle name="Normal 46 3 2" xfId="1130"/>
    <cellStyle name="Normal 46 3 2 2" xfId="1131"/>
    <cellStyle name="Normal 46 3 3" xfId="1132"/>
    <cellStyle name="Normal 46 4" xfId="1133"/>
    <cellStyle name="Normal 46 5" xfId="1134"/>
    <cellStyle name="Normal 46 5 2" xfId="1135"/>
    <cellStyle name="Normal 46 6" xfId="1136"/>
    <cellStyle name="Normal 47" xfId="1137"/>
    <cellStyle name="Normal 47 2" xfId="1138"/>
    <cellStyle name="Normal 47 2 2" xfId="1139"/>
    <cellStyle name="Normal 47 2 2 2" xfId="1140"/>
    <cellStyle name="Normal 47 2 3" xfId="1141"/>
    <cellStyle name="Normal 47 3" xfId="1142"/>
    <cellStyle name="Normal 47 3 2" xfId="1143"/>
    <cellStyle name="Normal 47 3 2 2" xfId="1144"/>
    <cellStyle name="Normal 47 3 3" xfId="1145"/>
    <cellStyle name="Normal 47 4" xfId="1146"/>
    <cellStyle name="Normal 47 4 2" xfId="1147"/>
    <cellStyle name="Normal 47 5" xfId="1148"/>
    <cellStyle name="Normal 48" xfId="1149"/>
    <cellStyle name="Normal 48 2" xfId="1150"/>
    <cellStyle name="Normal 48 2 2" xfId="1151"/>
    <cellStyle name="Normal 48 2 2 2" xfId="1152"/>
    <cellStyle name="Normal 48 2 3" xfId="1153"/>
    <cellStyle name="Normal 48 3" xfId="1154"/>
    <cellStyle name="Normal 48 3 2" xfId="1155"/>
    <cellStyle name="Normal 48 3 2 2" xfId="1156"/>
    <cellStyle name="Normal 48 3 3" xfId="1157"/>
    <cellStyle name="Normal 48 4" xfId="1158"/>
    <cellStyle name="Normal 48 4 2" xfId="1159"/>
    <cellStyle name="Normal 48 5" xfId="1160"/>
    <cellStyle name="Normal 49" xfId="1161"/>
    <cellStyle name="Normal 49 2" xfId="1162"/>
    <cellStyle name="Normal 49 2 2" xfId="1163"/>
    <cellStyle name="Normal 49 3" xfId="1164"/>
    <cellStyle name="Normal 5" xfId="61"/>
    <cellStyle name="Normal 5 2" xfId="1166"/>
    <cellStyle name="Normal 5 2 2" xfId="1167"/>
    <cellStyle name="Normal 5 2 2 2" xfId="1168"/>
    <cellStyle name="Normal 5 2 3" xfId="1169"/>
    <cellStyle name="Normal 5 3" xfId="1170"/>
    <cellStyle name="Normal 5 3 2" xfId="1171"/>
    <cellStyle name="Normal 5 4" xfId="1172"/>
    <cellStyle name="Normal 5 5" xfId="1173"/>
    <cellStyle name="Normal 5 6" xfId="1165"/>
    <cellStyle name="Normal 50" xfId="1174"/>
    <cellStyle name="Normal 51" xfId="1175"/>
    <cellStyle name="Normal 52" xfId="1"/>
    <cellStyle name="Normal 53" xfId="81"/>
    <cellStyle name="Normal 54" xfId="1176"/>
    <cellStyle name="Normal 54 2" xfId="1177"/>
    <cellStyle name="Normal 54 3" xfId="1178"/>
    <cellStyle name="Normal 55" xfId="1427"/>
    <cellStyle name="Normal 56" xfId="1430"/>
    <cellStyle name="Normal 6" xfId="62"/>
    <cellStyle name="Normal 6 2" xfId="1180"/>
    <cellStyle name="Normal 6 2 2" xfId="1181"/>
    <cellStyle name="Normal 6 2 3" xfId="1182"/>
    <cellStyle name="Normal 6 2 3 2" xfId="1183"/>
    <cellStyle name="Normal 6 2 4" xfId="1184"/>
    <cellStyle name="Normal 6 3" xfId="1185"/>
    <cellStyle name="Normal 6 4" xfId="1186"/>
    <cellStyle name="Normal 6 5" xfId="1187"/>
    <cellStyle name="Normal 6 6" xfId="1179"/>
    <cellStyle name="Normal 67" xfId="1188"/>
    <cellStyle name="Normal 7" xfId="63"/>
    <cellStyle name="Normal 7 10" xfId="1190"/>
    <cellStyle name="Normal 7 10 2" xfId="1191"/>
    <cellStyle name="Normal 7 11" xfId="1192"/>
    <cellStyle name="Normal 7 12" xfId="1193"/>
    <cellStyle name="Normal 7 13" xfId="1189"/>
    <cellStyle name="Normal 7 14" xfId="1426"/>
    <cellStyle name="Normal 7 2" xfId="75"/>
    <cellStyle name="Normal 7 2 2" xfId="1194"/>
    <cellStyle name="Normal 7 3" xfId="1195"/>
    <cellStyle name="Normal 7 4" xfId="1196"/>
    <cellStyle name="Normal 7 4 2" xfId="1197"/>
    <cellStyle name="Normal 7 4 2 2" xfId="1198"/>
    <cellStyle name="Normal 7 4 2 2 2" xfId="1199"/>
    <cellStyle name="Normal 7 4 2 3" xfId="1200"/>
    <cellStyle name="Normal 7 4 3" xfId="1201"/>
    <cellStyle name="Normal 7 4 3 2" xfId="1202"/>
    <cellStyle name="Normal 7 4 3 2 2" xfId="1203"/>
    <cellStyle name="Normal 7 4 3 3" xfId="1204"/>
    <cellStyle name="Normal 7 4 4" xfId="1205"/>
    <cellStyle name="Normal 7 4 4 2" xfId="1206"/>
    <cellStyle name="Normal 7 4 4 2 2" xfId="1207"/>
    <cellStyle name="Normal 7 4 4 3" xfId="1208"/>
    <cellStyle name="Normal 7 4 5" xfId="1209"/>
    <cellStyle name="Normal 7 4 5 2" xfId="1210"/>
    <cellStyle name="Normal 7 4 5 2 2" xfId="1211"/>
    <cellStyle name="Normal 7 4 5 3" xfId="1212"/>
    <cellStyle name="Normal 7 4 6" xfId="1213"/>
    <cellStyle name="Normal 7 4 6 2" xfId="1214"/>
    <cellStyle name="Normal 7 4 6 2 2" xfId="1215"/>
    <cellStyle name="Normal 7 4 6 3" xfId="1216"/>
    <cellStyle name="Normal 7 4 7" xfId="1217"/>
    <cellStyle name="Normal 7 4 7 2" xfId="1218"/>
    <cellStyle name="Normal 7 4 8" xfId="1219"/>
    <cellStyle name="Normal 7 4 9" xfId="1220"/>
    <cellStyle name="Normal 7 5" xfId="1221"/>
    <cellStyle name="Normal 7 5 2" xfId="1222"/>
    <cellStyle name="Normal 7 5 2 2" xfId="1223"/>
    <cellStyle name="Normal 7 5 2 2 2" xfId="1224"/>
    <cellStyle name="Normal 7 5 2 3" xfId="1225"/>
    <cellStyle name="Normal 7 5 3" xfId="1226"/>
    <cellStyle name="Normal 7 5 3 2" xfId="1227"/>
    <cellStyle name="Normal 7 5 4" xfId="1228"/>
    <cellStyle name="Normal 7 6" xfId="1229"/>
    <cellStyle name="Normal 7 6 2" xfId="1230"/>
    <cellStyle name="Normal 7 6 2 2" xfId="1231"/>
    <cellStyle name="Normal 7 6 3" xfId="1232"/>
    <cellStyle name="Normal 7 7" xfId="1233"/>
    <cellStyle name="Normal 7 7 2" xfId="1234"/>
    <cellStyle name="Normal 7 7 2 2" xfId="1235"/>
    <cellStyle name="Normal 7 7 3" xfId="1236"/>
    <cellStyle name="Normal 7 8" xfId="1237"/>
    <cellStyle name="Normal 7 8 2" xfId="1238"/>
    <cellStyle name="Normal 7 8 2 2" xfId="1239"/>
    <cellStyle name="Normal 7 8 3" xfId="1240"/>
    <cellStyle name="Normal 7 9" xfId="1241"/>
    <cellStyle name="Normal 7 9 2" xfId="1242"/>
    <cellStyle name="Normal 7 9 2 2" xfId="1243"/>
    <cellStyle name="Normal 7 9 3" xfId="1244"/>
    <cellStyle name="Normal 73" xfId="1245"/>
    <cellStyle name="Normal 78" xfId="1246"/>
    <cellStyle name="Normal 78 2" xfId="1247"/>
    <cellStyle name="Normal 8" xfId="8"/>
    <cellStyle name="Normal 8 2" xfId="1249"/>
    <cellStyle name="Normal 8 3" xfId="1250"/>
    <cellStyle name="Normal 8 4" xfId="1248"/>
    <cellStyle name="Normal 9" xfId="1251"/>
    <cellStyle name="Normal 9 2" xfId="1252"/>
    <cellStyle name="Normal 9 3" xfId="1253"/>
    <cellStyle name="Normal 90" xfId="1254"/>
    <cellStyle name="Normal 96" xfId="1255"/>
    <cellStyle name="Normal 96 2" xfId="1256"/>
    <cellStyle name="Note 2" xfId="64"/>
    <cellStyle name="Note 2 2" xfId="76"/>
    <cellStyle name="Note 2 2 2" xfId="1258"/>
    <cellStyle name="Note 2 3" xfId="1259"/>
    <cellStyle name="Note 2 4" xfId="1257"/>
    <cellStyle name="Note 3" xfId="1260"/>
    <cellStyle name="Note 3 2" xfId="1261"/>
    <cellStyle name="Note 3 3" xfId="1262"/>
    <cellStyle name="Note 3 3 2" xfId="1263"/>
    <cellStyle name="Note 3 4" xfId="1264"/>
    <cellStyle name="Output 2" xfId="65"/>
    <cellStyle name="Output 2 2" xfId="77"/>
    <cellStyle name="Output 2 2 2" xfId="1266"/>
    <cellStyle name="Output 2 3" xfId="1267"/>
    <cellStyle name="Output 2 4" xfId="1265"/>
    <cellStyle name="Percent 2" xfId="3"/>
    <cellStyle name="Percent 2 2" xfId="66"/>
    <cellStyle name="Percent 2 2 2" xfId="1269"/>
    <cellStyle name="Percent 2 2 3" xfId="1270"/>
    <cellStyle name="Percent 2 2 4" xfId="1268"/>
    <cellStyle name="Percent 2 3" xfId="7"/>
    <cellStyle name="Percent 2 3 2" xfId="1271"/>
    <cellStyle name="Percent 2 4" xfId="1272"/>
    <cellStyle name="Percent 2 5" xfId="82"/>
    <cellStyle name="Percent 2 5 2" xfId="1273"/>
    <cellStyle name="Percent 2 6" xfId="1274"/>
    <cellStyle name="Percent 3" xfId="1275"/>
    <cellStyle name="Percent 3 2" xfId="1276"/>
    <cellStyle name="Percent 3 3" xfId="1277"/>
    <cellStyle name="Percent 3 4" xfId="1278"/>
    <cellStyle name="Percent 3 5" xfId="1279"/>
    <cellStyle name="Percent 4" xfId="1280"/>
    <cellStyle name="Percent 4 2" xfId="1281"/>
    <cellStyle name="Percent 4 2 2" xfId="1282"/>
    <cellStyle name="Percent 4 2 3" xfId="1283"/>
    <cellStyle name="Percent 4 2 3 2" xfId="1284"/>
    <cellStyle name="Percent 4 2 4" xfId="1285"/>
    <cellStyle name="Percent 5" xfId="1286"/>
    <cellStyle name="Percent 5 2" xfId="1287"/>
    <cellStyle name="Percent 6" xfId="1288"/>
    <cellStyle name="Percent 7" xfId="1289"/>
    <cellStyle name="Percent 7 2" xfId="1290"/>
    <cellStyle name="Percent 8" xfId="1291"/>
    <cellStyle name="Percent 8 2" xfId="1292"/>
    <cellStyle name="Publication" xfId="1293"/>
    <cellStyle name="Sheet Title" xfId="1294"/>
    <cellStyle name="SN_241" xfId="5"/>
    <cellStyle name="Standard_laroux" xfId="1295"/>
    <cellStyle name="Style 1" xfId="67"/>
    <cellStyle name="Style 1 2" xfId="1296"/>
    <cellStyle name="Style 1 2 2" xfId="1297"/>
    <cellStyle name="Style 1 2_01.07.15Վերաբաշխումների ցուցակ" xfId="1298"/>
    <cellStyle name="Style 2" xfId="1299"/>
    <cellStyle name="Title 2" xfId="68"/>
    <cellStyle name="Title 2 2" xfId="1300"/>
    <cellStyle name="Total 2" xfId="69"/>
    <cellStyle name="Total 2 2" xfId="78"/>
    <cellStyle name="Total 2 2 2" xfId="1302"/>
    <cellStyle name="Total 2 3" xfId="1303"/>
    <cellStyle name="Total 2 4" xfId="1301"/>
    <cellStyle name="ux" xfId="1304"/>
    <cellStyle name="Währung [0]_laroux" xfId="1305"/>
    <cellStyle name="Währung_laroux" xfId="1306"/>
    <cellStyle name="Warning Text 2" xfId="70"/>
    <cellStyle name="Warning Text 2 2" xfId="1308"/>
    <cellStyle name="Warning Text 2 3" xfId="1309"/>
    <cellStyle name="Warning Text 2 4" xfId="1307"/>
    <cellStyle name="Беззащитный" xfId="1310"/>
    <cellStyle name="Защитный" xfId="1311"/>
    <cellStyle name="Обычный 2" xfId="71"/>
    <cellStyle name="Обычный 2 10" xfId="1313"/>
    <cellStyle name="Обычный 2 11" xfId="1314"/>
    <cellStyle name="Обычный 2 12" xfId="1312"/>
    <cellStyle name="Обычный 2 2" xfId="1315"/>
    <cellStyle name="Обычный 2 3" xfId="1316"/>
    <cellStyle name="Обычный 2 3 2" xfId="1317"/>
    <cellStyle name="Обычный 2 3 2 2" xfId="1318"/>
    <cellStyle name="Обычный 2 3 2 2 2" xfId="1319"/>
    <cellStyle name="Обычный 2 3 2 3" xfId="1320"/>
    <cellStyle name="Обычный 2 3 3" xfId="1321"/>
    <cellStyle name="Обычный 2 3 3 2" xfId="1322"/>
    <cellStyle name="Обычный 2 3 3 2 2" xfId="1323"/>
    <cellStyle name="Обычный 2 3 3 3" xfId="1324"/>
    <cellStyle name="Обычный 2 3 4" xfId="1325"/>
    <cellStyle name="Обычный 2 3 4 2" xfId="1326"/>
    <cellStyle name="Обычный 2 3 4 2 2" xfId="1327"/>
    <cellStyle name="Обычный 2 3 4 3" xfId="1328"/>
    <cellStyle name="Обычный 2 3 5" xfId="1329"/>
    <cellStyle name="Обычный 2 3 5 2" xfId="1330"/>
    <cellStyle name="Обычный 2 3 5 2 2" xfId="1331"/>
    <cellStyle name="Обычный 2 3 5 3" xfId="1332"/>
    <cellStyle name="Обычный 2 3 6" xfId="1333"/>
    <cellStyle name="Обычный 2 3 6 2" xfId="1334"/>
    <cellStyle name="Обычный 2 3 6 2 2" xfId="1335"/>
    <cellStyle name="Обычный 2 3 6 3" xfId="1336"/>
    <cellStyle name="Обычный 2 3 7" xfId="1337"/>
    <cellStyle name="Обычный 2 3 7 2" xfId="1338"/>
    <cellStyle name="Обычный 2 3 8" xfId="1339"/>
    <cellStyle name="Обычный 2 3 9" xfId="1340"/>
    <cellStyle name="Обычный 2 4" xfId="1341"/>
    <cellStyle name="Обычный 2 4 2" xfId="1342"/>
    <cellStyle name="Обычный 2 4 2 2" xfId="1343"/>
    <cellStyle name="Обычный 2 4 2 2 2" xfId="1344"/>
    <cellStyle name="Обычный 2 4 2 3" xfId="1345"/>
    <cellStyle name="Обычный 2 4 3" xfId="1346"/>
    <cellStyle name="Обычный 2 4 3 2" xfId="1347"/>
    <cellStyle name="Обычный 2 4 4" xfId="1348"/>
    <cellStyle name="Обычный 2 5" xfId="1349"/>
    <cellStyle name="Обычный 2 5 2" xfId="1350"/>
    <cellStyle name="Обычный 2 5 2 2" xfId="1351"/>
    <cellStyle name="Обычный 2 5 3" xfId="1352"/>
    <cellStyle name="Обычный 2 6" xfId="1353"/>
    <cellStyle name="Обычный 2 6 2" xfId="1354"/>
    <cellStyle name="Обычный 2 6 2 2" xfId="1355"/>
    <cellStyle name="Обычный 2 6 3" xfId="1356"/>
    <cellStyle name="Обычный 2 7" xfId="1357"/>
    <cellStyle name="Обычный 2 7 2" xfId="1358"/>
    <cellStyle name="Обычный 2 7 2 2" xfId="1359"/>
    <cellStyle name="Обычный 2 7 3" xfId="1360"/>
    <cellStyle name="Обычный 2 8" xfId="1361"/>
    <cellStyle name="Обычный 2 8 2" xfId="1362"/>
    <cellStyle name="Обычный 2 8 2 2" xfId="1363"/>
    <cellStyle name="Обычный 2 8 3" xfId="1364"/>
    <cellStyle name="Обычный 2 9" xfId="1365"/>
    <cellStyle name="Обычный 2 9 2" xfId="1366"/>
    <cellStyle name="Обычный 3" xfId="1367"/>
    <cellStyle name="Стиль 1" xfId="6"/>
    <cellStyle name="Стиль 1 2" xfId="1368"/>
    <cellStyle name="Финансовый 2" xfId="1369"/>
    <cellStyle name="Финансовый 2 10" xfId="1370"/>
    <cellStyle name="Финансовый 2 11" xfId="1371"/>
    <cellStyle name="Финансовый 2 2" xfId="1372"/>
    <cellStyle name="Финансовый 2 3" xfId="1373"/>
    <cellStyle name="Финансовый 2 3 2" xfId="1374"/>
    <cellStyle name="Финансовый 2 3 2 2" xfId="1375"/>
    <cellStyle name="Финансовый 2 3 2 2 2" xfId="1376"/>
    <cellStyle name="Финансовый 2 3 2 3" xfId="1377"/>
    <cellStyle name="Финансовый 2 3 3" xfId="1378"/>
    <cellStyle name="Финансовый 2 3 3 2" xfId="1379"/>
    <cellStyle name="Финансовый 2 3 3 2 2" xfId="1380"/>
    <cellStyle name="Финансовый 2 3 3 3" xfId="1381"/>
    <cellStyle name="Финансовый 2 3 4" xfId="1382"/>
    <cellStyle name="Финансовый 2 3 4 2" xfId="1383"/>
    <cellStyle name="Финансовый 2 3 4 2 2" xfId="1384"/>
    <cellStyle name="Финансовый 2 3 4 3" xfId="1385"/>
    <cellStyle name="Финансовый 2 3 5" xfId="1386"/>
    <cellStyle name="Финансовый 2 3 5 2" xfId="1387"/>
    <cellStyle name="Финансовый 2 3 5 2 2" xfId="1388"/>
    <cellStyle name="Финансовый 2 3 5 3" xfId="1389"/>
    <cellStyle name="Финансовый 2 3 6" xfId="1390"/>
    <cellStyle name="Финансовый 2 3 6 2" xfId="1391"/>
    <cellStyle name="Финансовый 2 3 6 2 2" xfId="1392"/>
    <cellStyle name="Финансовый 2 3 6 3" xfId="1393"/>
    <cellStyle name="Финансовый 2 3 7" xfId="1394"/>
    <cellStyle name="Финансовый 2 3 7 2" xfId="1395"/>
    <cellStyle name="Финансовый 2 3 8" xfId="1396"/>
    <cellStyle name="Финансовый 2 3 9" xfId="1397"/>
    <cellStyle name="Финансовый 2 4" xfId="1398"/>
    <cellStyle name="Финансовый 2 4 2" xfId="1399"/>
    <cellStyle name="Финансовый 2 4 2 2" xfId="1400"/>
    <cellStyle name="Финансовый 2 4 2 2 2" xfId="1401"/>
    <cellStyle name="Финансовый 2 4 2 3" xfId="1402"/>
    <cellStyle name="Финансовый 2 4 3" xfId="1403"/>
    <cellStyle name="Финансовый 2 4 3 2" xfId="1404"/>
    <cellStyle name="Финансовый 2 4 4" xfId="1405"/>
    <cellStyle name="Финансовый 2 5" xfId="1406"/>
    <cellStyle name="Финансовый 2 5 2" xfId="1407"/>
    <cellStyle name="Финансовый 2 5 2 2" xfId="1408"/>
    <cellStyle name="Финансовый 2 5 3" xfId="1409"/>
    <cellStyle name="Финансовый 2 6" xfId="1410"/>
    <cellStyle name="Финансовый 2 6 2" xfId="1411"/>
    <cellStyle name="Финансовый 2 6 2 2" xfId="1412"/>
    <cellStyle name="Финансовый 2 6 3" xfId="1413"/>
    <cellStyle name="Финансовый 2 7" xfId="1414"/>
    <cellStyle name="Финансовый 2 7 2" xfId="1415"/>
    <cellStyle name="Финансовый 2 7 2 2" xfId="1416"/>
    <cellStyle name="Финансовый 2 7 3" xfId="1417"/>
    <cellStyle name="Финансовый 2 8" xfId="1418"/>
    <cellStyle name="Финансовый 2 8 2" xfId="1419"/>
    <cellStyle name="Финансовый 2 8 2 2" xfId="1420"/>
    <cellStyle name="Финансовый 2 8 3" xfId="1421"/>
    <cellStyle name="Финансовый 2 9" xfId="1422"/>
    <cellStyle name="Финансовый 2 9 2" xfId="1423"/>
    <cellStyle name="Финансовый 3" xfId="1424"/>
    <cellStyle name="Финансовый 4" xfId="14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M28"/>
  <sheetViews>
    <sheetView tabSelected="1" topLeftCell="A4" zoomScale="85" zoomScaleNormal="85" workbookViewId="0">
      <pane xSplit="3" ySplit="4" topLeftCell="HL17" activePane="bottomRight" state="frozen"/>
      <selection activeCell="A4" sqref="A4"/>
      <selection pane="topRight" activeCell="D4" sqref="D4"/>
      <selection pane="bottomLeft" activeCell="A8" sqref="A8"/>
      <selection pane="bottomRight" activeCell="HR33" sqref="HR33"/>
    </sheetView>
  </sheetViews>
  <sheetFormatPr defaultRowHeight="15" outlineLevelCol="1"/>
  <cols>
    <col min="1" max="1" width="6.140625" customWidth="1"/>
    <col min="2" max="2" width="6.42578125" bestFit="1" customWidth="1"/>
    <col min="3" max="3" width="57.7109375" customWidth="1"/>
    <col min="4" max="4" width="11.42578125" hidden="1" customWidth="1"/>
    <col min="5" max="5" width="9.42578125" hidden="1" customWidth="1" outlineLevel="1"/>
    <col min="6" max="6" width="11.140625" hidden="1" customWidth="1" outlineLevel="1"/>
    <col min="7" max="7" width="7.140625" hidden="1" customWidth="1" outlineLevel="1"/>
    <col min="8" max="8" width="6" hidden="1" customWidth="1" outlineLevel="1"/>
    <col min="9" max="9" width="7.140625" hidden="1" customWidth="1" outlineLevel="1"/>
    <col min="10" max="10" width="6" hidden="1" customWidth="1" outlineLevel="1"/>
    <col min="11" max="11" width="7.140625" hidden="1" customWidth="1" outlineLevel="1"/>
    <col min="12" max="12" width="6" hidden="1" customWidth="1" outlineLevel="1"/>
    <col min="13" max="13" width="7.140625" hidden="1" customWidth="1" outlineLevel="1"/>
    <col min="14" max="14" width="10.85546875" hidden="1" customWidth="1" outlineLevel="1"/>
    <col min="15" max="15" width="6.5703125" hidden="1" customWidth="1" outlineLevel="1"/>
    <col min="16" max="16" width="6.7109375" hidden="1" customWidth="1" outlineLevel="1"/>
    <col min="17" max="17" width="6.85546875" hidden="1" customWidth="1" outlineLevel="1"/>
    <col min="18" max="18" width="6" hidden="1" customWidth="1" outlineLevel="1"/>
    <col min="19" max="20" width="10.85546875" hidden="1" customWidth="1" outlineLevel="1"/>
    <col min="21" max="21" width="6.85546875" hidden="1" customWidth="1" outlineLevel="1"/>
    <col min="22" max="22" width="7.42578125" hidden="1" customWidth="1" outlineLevel="1"/>
    <col min="23" max="24" width="8.42578125" hidden="1" customWidth="1" outlineLevel="1"/>
    <col min="25" max="27" width="13.28515625" hidden="1" customWidth="1" outlineLevel="1"/>
    <col min="28" max="28" width="10.42578125" hidden="1" customWidth="1" outlineLevel="1"/>
    <col min="29" max="29" width="18.140625" hidden="1" customWidth="1" outlineLevel="1"/>
    <col min="30" max="30" width="13.28515625" hidden="1" customWidth="1" outlineLevel="1"/>
    <col min="31" max="31" width="14" hidden="1" customWidth="1" outlineLevel="1"/>
    <col min="32" max="32" width="13.7109375" hidden="1" customWidth="1" outlineLevel="1"/>
    <col min="33" max="34" width="7.5703125" hidden="1" customWidth="1" outlineLevel="1"/>
    <col min="35" max="35" width="9.5703125" hidden="1" customWidth="1" outlineLevel="1"/>
    <col min="36" max="36" width="5.140625" hidden="1" customWidth="1" outlineLevel="1"/>
    <col min="37" max="37" width="6.5703125" hidden="1" customWidth="1" outlineLevel="1"/>
    <col min="38" max="38" width="10" hidden="1" customWidth="1" outlineLevel="1"/>
    <col min="39" max="40" width="10.85546875" hidden="1" customWidth="1" outlineLevel="1"/>
    <col min="41" max="41" width="9.5703125" hidden="1" customWidth="1" outlineLevel="1"/>
    <col min="42" max="42" width="8.85546875" hidden="1" customWidth="1" outlineLevel="1"/>
    <col min="43" max="43" width="12.5703125" hidden="1" customWidth="1"/>
    <col min="44" max="44" width="9.28515625" hidden="1" customWidth="1" outlineLevel="1"/>
    <col min="45" max="46" width="13.28515625" hidden="1" customWidth="1" outlineLevel="1"/>
    <col min="47" max="47" width="7.140625" hidden="1" customWidth="1" outlineLevel="1"/>
    <col min="48" max="48" width="6" hidden="1" customWidth="1" outlineLevel="1"/>
    <col min="49" max="49" width="6.85546875" hidden="1" customWidth="1" outlineLevel="1"/>
    <col min="50" max="50" width="6.5703125" hidden="1" customWidth="1" outlineLevel="1"/>
    <col min="51" max="51" width="7.42578125" hidden="1" customWidth="1" outlineLevel="1"/>
    <col min="52" max="52" width="8.42578125" hidden="1" customWidth="1" outlineLevel="1"/>
    <col min="53" max="53" width="6.85546875" hidden="1" customWidth="1" outlineLevel="1"/>
    <col min="54" max="54" width="7.85546875" hidden="1" customWidth="1" outlineLevel="1"/>
    <col min="55" max="55" width="10.85546875" hidden="1" customWidth="1" outlineLevel="1"/>
    <col min="56" max="56" width="7.140625" hidden="1" customWidth="1" outlineLevel="1"/>
    <col min="57" max="57" width="8.42578125" hidden="1" customWidth="1" outlineLevel="1"/>
    <col min="58" max="58" width="6.85546875" hidden="1" customWidth="1" outlineLevel="1"/>
    <col min="59" max="59" width="7.85546875" hidden="1" customWidth="1" outlineLevel="1"/>
    <col min="60" max="60" width="6" hidden="1" customWidth="1" outlineLevel="1"/>
    <col min="61" max="62" width="10.85546875" hidden="1" customWidth="1" outlineLevel="1"/>
    <col min="63" max="64" width="7.42578125" hidden="1" customWidth="1" outlineLevel="1"/>
    <col min="65" max="65" width="8.42578125" hidden="1" customWidth="1" outlineLevel="1"/>
    <col min="66" max="66" width="7.42578125" hidden="1" customWidth="1" outlineLevel="1"/>
    <col min="67" max="67" width="10.5703125" hidden="1" customWidth="1" outlineLevel="1"/>
    <col min="68" max="68" width="13.28515625" hidden="1" customWidth="1" outlineLevel="1"/>
    <col min="69" max="69" width="10.42578125" hidden="1" customWidth="1" outlineLevel="1"/>
    <col min="70" max="70" width="18.140625" hidden="1" customWidth="1" outlineLevel="1"/>
    <col min="71" max="71" width="15.5703125" hidden="1" customWidth="1" outlineLevel="1"/>
    <col min="72" max="73" width="14.28515625" hidden="1" customWidth="1" outlineLevel="1"/>
    <col min="74" max="74" width="6.7109375" hidden="1" customWidth="1" outlineLevel="1"/>
    <col min="75" max="75" width="9" hidden="1" customWidth="1" outlineLevel="1"/>
    <col min="76" max="76" width="12" customWidth="1" outlineLevel="1"/>
    <col min="77" max="77" width="15.5703125" hidden="1" customWidth="1" outlineLevel="1"/>
    <col min="78" max="78" width="5.140625" hidden="1" customWidth="1" outlineLevel="1"/>
    <col min="79" max="79" width="6" hidden="1" customWidth="1" outlineLevel="1"/>
    <col min="80" max="80" width="10.7109375" hidden="1" customWidth="1" outlineLevel="1"/>
    <col min="81" max="81" width="7.140625" hidden="1" customWidth="1" outlineLevel="1"/>
    <col min="82" max="82" width="10.7109375" hidden="1" customWidth="1" outlineLevel="1"/>
    <col min="83" max="83" width="10.85546875" hidden="1" customWidth="1" outlineLevel="1"/>
    <col min="84" max="84" width="10.5703125" hidden="1" customWidth="1" outlineLevel="1"/>
    <col min="85" max="85" width="9.42578125" hidden="1" customWidth="1" outlineLevel="1"/>
    <col min="86" max="86" width="10.42578125" bestFit="1" customWidth="1" collapsed="1"/>
    <col min="87" max="87" width="9.42578125" customWidth="1" outlineLevel="1"/>
    <col min="88" max="88" width="10.42578125" customWidth="1" outlineLevel="1"/>
    <col min="89" max="89" width="11" customWidth="1" outlineLevel="1"/>
    <col min="90" max="90" width="7.140625" customWidth="1" outlineLevel="1"/>
    <col min="91" max="91" width="6" customWidth="1" outlineLevel="1"/>
    <col min="92" max="92" width="7.140625" customWidth="1" outlineLevel="1"/>
    <col min="93" max="93" width="6" customWidth="1" outlineLevel="1"/>
    <col min="94" max="94" width="8.42578125" customWidth="1" outlineLevel="1"/>
    <col min="95" max="95" width="6" customWidth="1" outlineLevel="1"/>
    <col min="96" max="96" width="7.42578125" customWidth="1" outlineLevel="1"/>
    <col min="97" max="97" width="6" customWidth="1" outlineLevel="1"/>
    <col min="98" max="98" width="7.42578125" customWidth="1" outlineLevel="1"/>
    <col min="99" max="99" width="10.85546875" customWidth="1" outlineLevel="1"/>
    <col min="100" max="100" width="7.140625" customWidth="1" outlineLevel="1"/>
    <col min="101" max="101" width="6" customWidth="1" outlineLevel="1"/>
    <col min="102" max="102" width="8.42578125" customWidth="1" outlineLevel="1"/>
    <col min="103" max="103" width="6.85546875" customWidth="1" outlineLevel="1"/>
    <col min="104" max="104" width="7.85546875" customWidth="1" outlineLevel="1"/>
    <col min="105" max="105" width="6" customWidth="1" outlineLevel="1"/>
    <col min="106" max="107" width="10.85546875" customWidth="1" outlineLevel="1"/>
    <col min="108" max="108" width="7.42578125" customWidth="1" outlineLevel="1"/>
    <col min="109" max="109" width="6" customWidth="1" outlineLevel="1"/>
    <col min="110" max="110" width="7.42578125" customWidth="1" outlineLevel="1"/>
    <col min="111" max="111" width="6" customWidth="1" outlineLevel="1"/>
    <col min="112" max="113" width="8.42578125" customWidth="1" outlineLevel="1"/>
    <col min="114" max="116" width="13.28515625" customWidth="1" outlineLevel="1"/>
    <col min="117" max="117" width="8.42578125" customWidth="1" outlineLevel="1"/>
    <col min="118" max="118" width="13.42578125" customWidth="1" outlineLevel="1"/>
    <col min="119" max="119" width="7.5703125" customWidth="1" outlineLevel="1"/>
    <col min="120" max="120" width="13.28515625" customWidth="1" outlineLevel="1"/>
    <col min="121" max="121" width="9.28515625" customWidth="1" outlineLevel="1"/>
    <col min="122" max="122" width="5.140625" customWidth="1" outlineLevel="1"/>
    <col min="123" max="123" width="6" customWidth="1" outlineLevel="1"/>
    <col min="124" max="124" width="15.7109375" customWidth="1" outlineLevel="1"/>
    <col min="125" max="125" width="5" customWidth="1" outlineLevel="1"/>
    <col min="126" max="127" width="6" customWidth="1" outlineLevel="1"/>
    <col min="128" max="128" width="7.85546875" customWidth="1" outlineLevel="1"/>
    <col min="129" max="130" width="6" customWidth="1" outlineLevel="1"/>
    <col min="131" max="131" width="8.85546875" bestFit="1" customWidth="1" outlineLevel="1"/>
    <col min="132" max="137" width="3.7109375" customWidth="1" outlineLevel="1"/>
    <col min="138" max="138" width="11.5703125" customWidth="1"/>
    <col min="139" max="139" width="9.42578125" hidden="1" customWidth="1" outlineLevel="1"/>
    <col min="140" max="141" width="13.28515625" hidden="1" customWidth="1" outlineLevel="1"/>
    <col min="142" max="142" width="7.140625" hidden="1" customWidth="1" outlineLevel="1"/>
    <col min="143" max="143" width="6" hidden="1" customWidth="1" outlineLevel="1"/>
    <col min="144" max="144" width="7.140625" hidden="1" customWidth="1" outlineLevel="1"/>
    <col min="145" max="145" width="6" hidden="1" customWidth="1" outlineLevel="1"/>
    <col min="146" max="146" width="8.42578125" hidden="1" customWidth="1" outlineLevel="1"/>
    <col min="147" max="147" width="6" hidden="1" customWidth="1" outlineLevel="1"/>
    <col min="148" max="148" width="7.42578125" hidden="1" customWidth="1" outlineLevel="1"/>
    <col min="149" max="149" width="6" hidden="1" customWidth="1" outlineLevel="1"/>
    <col min="150" max="150" width="7.42578125" hidden="1" customWidth="1" outlineLevel="1"/>
    <col min="151" max="151" width="10.85546875" hidden="1" customWidth="1" outlineLevel="1"/>
    <col min="152" max="152" width="7.140625" hidden="1" customWidth="1" outlineLevel="1"/>
    <col min="153" max="153" width="6" hidden="1" customWidth="1" outlineLevel="1"/>
    <col min="154" max="154" width="8.42578125" hidden="1" customWidth="1" outlineLevel="1"/>
    <col min="155" max="155" width="6.85546875" hidden="1" customWidth="1" outlineLevel="1"/>
    <col min="156" max="156" width="7.85546875" hidden="1" customWidth="1" outlineLevel="1"/>
    <col min="157" max="157" width="6" hidden="1" customWidth="1" outlineLevel="1"/>
    <col min="158" max="159" width="10.85546875" hidden="1" customWidth="1" outlineLevel="1"/>
    <col min="160" max="160" width="7.42578125" hidden="1" customWidth="1" outlineLevel="1"/>
    <col min="161" max="161" width="6" hidden="1" customWidth="1" outlineLevel="1"/>
    <col min="162" max="162" width="7.42578125" hidden="1" customWidth="1" outlineLevel="1"/>
    <col min="163" max="163" width="6" hidden="1" customWidth="1" outlineLevel="1"/>
    <col min="164" max="165" width="8.42578125" hidden="1" customWidth="1" outlineLevel="1"/>
    <col min="166" max="168" width="13.28515625" hidden="1" customWidth="1" outlineLevel="1"/>
    <col min="169" max="169" width="8.42578125" hidden="1" customWidth="1" outlineLevel="1"/>
    <col min="170" max="170" width="18.140625" hidden="1" customWidth="1" outlineLevel="1"/>
    <col min="171" max="171" width="2.140625" hidden="1" customWidth="1" outlineLevel="1"/>
    <col min="172" max="172" width="14.140625" customWidth="1" outlineLevel="1"/>
    <col min="173" max="173" width="9.28515625" bestFit="1" customWidth="1" outlineLevel="1"/>
    <col min="174" max="174" width="5.140625" bestFit="1" customWidth="1" outlineLevel="1"/>
    <col min="175" max="175" width="6" bestFit="1" customWidth="1" outlineLevel="1"/>
    <col min="176" max="176" width="15.7109375" bestFit="1" customWidth="1" outlineLevel="1"/>
    <col min="177" max="177" width="5" bestFit="1" customWidth="1" outlineLevel="1"/>
    <col min="178" max="179" width="6" bestFit="1" customWidth="1" outlineLevel="1"/>
    <col min="180" max="180" width="7.140625" bestFit="1" customWidth="1" outlineLevel="1"/>
    <col min="181" max="182" width="6" bestFit="1" customWidth="1" outlineLevel="1"/>
    <col min="183" max="183" width="8.85546875" bestFit="1" customWidth="1" outlineLevel="1"/>
    <col min="184" max="185" width="3.7109375" bestFit="1" customWidth="1" outlineLevel="1"/>
    <col min="186" max="186" width="13.42578125" customWidth="1"/>
    <col min="187" max="187" width="9.28515625" hidden="1" customWidth="1" outlineLevel="1"/>
    <col min="188" max="189" width="13.28515625" hidden="1" customWidth="1" outlineLevel="1"/>
    <col min="190" max="190" width="7.140625" hidden="1" customWidth="1" outlineLevel="1"/>
    <col min="191" max="191" width="6" hidden="1" customWidth="1" outlineLevel="1"/>
    <col min="192" max="192" width="7.140625" hidden="1" customWidth="1" outlineLevel="1"/>
    <col min="193" max="193" width="6" hidden="1" customWidth="1" outlineLevel="1"/>
    <col min="194" max="194" width="8.42578125" hidden="1" customWidth="1" outlineLevel="1"/>
    <col min="195" max="195" width="6" hidden="1" customWidth="1" outlineLevel="1"/>
    <col min="196" max="196" width="7.42578125" hidden="1" customWidth="1" outlineLevel="1"/>
    <col min="197" max="197" width="6" hidden="1" customWidth="1" outlineLevel="1"/>
    <col min="198" max="198" width="7.42578125" hidden="1" customWidth="1" outlineLevel="1"/>
    <col min="199" max="199" width="10.85546875" hidden="1" customWidth="1" outlineLevel="1"/>
    <col min="200" max="200" width="7.140625" hidden="1" customWidth="1" outlineLevel="1"/>
    <col min="201" max="201" width="6" hidden="1" customWidth="1" outlineLevel="1"/>
    <col min="202" max="202" width="8.42578125" hidden="1" customWidth="1" outlineLevel="1"/>
    <col min="203" max="203" width="6.85546875" hidden="1" customWidth="1" outlineLevel="1"/>
    <col min="204" max="204" width="7.85546875" hidden="1" customWidth="1" outlineLevel="1"/>
    <col min="205" max="205" width="6" hidden="1" customWidth="1" outlineLevel="1"/>
    <col min="206" max="207" width="10.85546875" hidden="1" customWidth="1" outlineLevel="1"/>
    <col min="208" max="208" width="7.42578125" hidden="1" customWidth="1" outlineLevel="1"/>
    <col min="209" max="209" width="6" hidden="1" customWidth="1" outlineLevel="1"/>
    <col min="210" max="210" width="7.42578125" hidden="1" customWidth="1" outlineLevel="1"/>
    <col min="211" max="211" width="6" hidden="1" customWidth="1" outlineLevel="1"/>
    <col min="212" max="213" width="8.42578125" hidden="1" customWidth="1" outlineLevel="1"/>
    <col min="214" max="216" width="13.28515625" hidden="1" customWidth="1" outlineLevel="1"/>
    <col min="217" max="217" width="8.42578125" hidden="1" customWidth="1" outlineLevel="1"/>
    <col min="218" max="218" width="13.5703125" hidden="1" customWidth="1" outlineLevel="1"/>
    <col min="219" max="219" width="6" hidden="1" customWidth="1" outlineLevel="1"/>
    <col min="220" max="220" width="12" customWidth="1" outlineLevel="1"/>
    <col min="221" max="221" width="9.28515625" bestFit="1" customWidth="1" outlineLevel="1"/>
    <col min="222" max="222" width="5.140625" bestFit="1" customWidth="1" outlineLevel="1"/>
    <col min="223" max="223" width="6" bestFit="1" customWidth="1" outlineLevel="1"/>
    <col min="224" max="224" width="15.7109375" bestFit="1" customWidth="1" outlineLevel="1"/>
    <col min="225" max="225" width="5" bestFit="1" customWidth="1" outlineLevel="1"/>
    <col min="226" max="227" width="6" bestFit="1" customWidth="1" outlineLevel="1"/>
    <col min="228" max="228" width="7.140625" bestFit="1" customWidth="1" outlineLevel="1"/>
    <col min="229" max="230" width="6" bestFit="1" customWidth="1" outlineLevel="1"/>
    <col min="231" max="231" width="8.85546875" bestFit="1" customWidth="1" outlineLevel="1"/>
    <col min="232" max="241" width="3.7109375" bestFit="1" customWidth="1" outlineLevel="1"/>
    <col min="246" max="246" width="11.7109375" bestFit="1" customWidth="1"/>
  </cols>
  <sheetData>
    <row r="2" spans="1:247" ht="17.25">
      <c r="A2" s="5" t="s">
        <v>8</v>
      </c>
    </row>
    <row r="5" spans="1:247" ht="27" customHeight="1">
      <c r="A5" s="24" t="s">
        <v>0</v>
      </c>
      <c r="B5" s="24"/>
      <c r="C5" s="24" t="s">
        <v>1</v>
      </c>
      <c r="D5" s="26" t="s">
        <v>2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4" t="s">
        <v>3</v>
      </c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 t="s">
        <v>4</v>
      </c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 t="s">
        <v>5</v>
      </c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 t="s">
        <v>7</v>
      </c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</row>
    <row r="6" spans="1:247" ht="101.25" customHeight="1">
      <c r="A6" s="24"/>
      <c r="B6" s="24"/>
      <c r="C6" s="24"/>
      <c r="D6" s="25" t="s">
        <v>6</v>
      </c>
      <c r="E6" s="12" t="s">
        <v>12</v>
      </c>
      <c r="F6" s="12" t="s">
        <v>17</v>
      </c>
      <c r="G6" s="12" t="s">
        <v>18</v>
      </c>
      <c r="H6" s="12" t="s">
        <v>19</v>
      </c>
      <c r="I6" s="12" t="s">
        <v>20</v>
      </c>
      <c r="J6" s="12" t="s">
        <v>21</v>
      </c>
      <c r="K6" s="12" t="s">
        <v>24</v>
      </c>
      <c r="L6" s="12" t="s">
        <v>25</v>
      </c>
      <c r="M6" s="12" t="s">
        <v>26</v>
      </c>
      <c r="N6" s="12" t="s">
        <v>27</v>
      </c>
      <c r="O6" s="12" t="s">
        <v>28</v>
      </c>
      <c r="P6" s="12" t="s">
        <v>31</v>
      </c>
      <c r="Q6" s="12" t="s">
        <v>32</v>
      </c>
      <c r="R6" s="12" t="s">
        <v>33</v>
      </c>
      <c r="S6" s="12" t="s">
        <v>34</v>
      </c>
      <c r="T6" s="12" t="s">
        <v>35</v>
      </c>
      <c r="U6" s="12" t="s">
        <v>36</v>
      </c>
      <c r="V6" s="12" t="s">
        <v>38</v>
      </c>
      <c r="W6" s="12" t="s">
        <v>40</v>
      </c>
      <c r="X6" s="12" t="s">
        <v>41</v>
      </c>
      <c r="Y6" s="12" t="s">
        <v>42</v>
      </c>
      <c r="Z6" s="12" t="s">
        <v>61</v>
      </c>
      <c r="AA6" s="12" t="s">
        <v>43</v>
      </c>
      <c r="AB6" s="12" t="s">
        <v>45</v>
      </c>
      <c r="AC6" s="12" t="s">
        <v>66</v>
      </c>
      <c r="AD6" s="12" t="s">
        <v>67</v>
      </c>
      <c r="AE6" s="12" t="s">
        <v>60</v>
      </c>
      <c r="AF6" s="12" t="s">
        <v>63</v>
      </c>
      <c r="AG6" s="12" t="s">
        <v>47</v>
      </c>
      <c r="AH6" s="12" t="s">
        <v>62</v>
      </c>
      <c r="AI6" s="12" t="s">
        <v>48</v>
      </c>
      <c r="AJ6" s="12" t="s">
        <v>49</v>
      </c>
      <c r="AK6" s="12" t="s">
        <v>50</v>
      </c>
      <c r="AL6" s="12" t="s">
        <v>53</v>
      </c>
      <c r="AM6" s="12" t="s">
        <v>59</v>
      </c>
      <c r="AN6" s="12" t="s">
        <v>65</v>
      </c>
      <c r="AO6" s="12" t="s">
        <v>57</v>
      </c>
      <c r="AP6" s="12" t="s">
        <v>64</v>
      </c>
      <c r="AQ6" s="25" t="s">
        <v>6</v>
      </c>
      <c r="AR6" s="12" t="s">
        <v>12</v>
      </c>
      <c r="AS6" s="12" t="s">
        <v>15</v>
      </c>
      <c r="AT6" s="12" t="s">
        <v>17</v>
      </c>
      <c r="AU6" s="12" t="s">
        <v>18</v>
      </c>
      <c r="AV6" s="12" t="s">
        <v>19</v>
      </c>
      <c r="AW6" s="12" t="s">
        <v>20</v>
      </c>
      <c r="AX6" s="12" t="s">
        <v>21</v>
      </c>
      <c r="AY6" s="12" t="s">
        <v>24</v>
      </c>
      <c r="AZ6" s="12" t="s">
        <v>69</v>
      </c>
      <c r="BA6" s="12" t="s">
        <v>25</v>
      </c>
      <c r="BB6" s="12" t="s">
        <v>26</v>
      </c>
      <c r="BC6" s="12" t="s">
        <v>27</v>
      </c>
      <c r="BD6" s="12" t="s">
        <v>28</v>
      </c>
      <c r="BE6" s="12" t="s">
        <v>30</v>
      </c>
      <c r="BF6" s="12" t="s">
        <v>31</v>
      </c>
      <c r="BG6" s="12" t="s">
        <v>32</v>
      </c>
      <c r="BH6" s="12" t="s">
        <v>33</v>
      </c>
      <c r="BI6" s="12" t="s">
        <v>34</v>
      </c>
      <c r="BJ6" s="12" t="s">
        <v>35</v>
      </c>
      <c r="BK6" s="12" t="s">
        <v>36</v>
      </c>
      <c r="BL6" s="12" t="s">
        <v>38</v>
      </c>
      <c r="BM6" s="12" t="s">
        <v>40</v>
      </c>
      <c r="BN6" s="12" t="s">
        <v>41</v>
      </c>
      <c r="BO6" s="12" t="s">
        <v>42</v>
      </c>
      <c r="BP6" s="12" t="s">
        <v>43</v>
      </c>
      <c r="BQ6" s="12" t="s">
        <v>45</v>
      </c>
      <c r="BR6" s="12" t="s">
        <v>70</v>
      </c>
      <c r="BS6" s="12" t="s">
        <v>71</v>
      </c>
      <c r="BT6" s="12" t="s">
        <v>60</v>
      </c>
      <c r="BU6" s="12" t="s">
        <v>63</v>
      </c>
      <c r="BV6" s="12" t="s">
        <v>47</v>
      </c>
      <c r="BW6" s="12" t="s">
        <v>68</v>
      </c>
      <c r="BX6" s="12" t="s">
        <v>62</v>
      </c>
      <c r="BY6" s="12" t="s">
        <v>48</v>
      </c>
      <c r="BZ6" s="12" t="s">
        <v>49</v>
      </c>
      <c r="CA6" s="12" t="s">
        <v>50</v>
      </c>
      <c r="CB6" s="12" t="s">
        <v>53</v>
      </c>
      <c r="CC6" s="12" t="s">
        <v>56</v>
      </c>
      <c r="CD6" s="12" t="s">
        <v>59</v>
      </c>
      <c r="CE6" s="14" t="s">
        <v>65</v>
      </c>
      <c r="CF6" s="14" t="s">
        <v>57</v>
      </c>
      <c r="CG6" s="14" t="s">
        <v>64</v>
      </c>
      <c r="CH6" s="25" t="s">
        <v>6</v>
      </c>
      <c r="CI6" s="12" t="s">
        <v>12</v>
      </c>
      <c r="CJ6" s="12" t="s">
        <v>15</v>
      </c>
      <c r="CK6" s="12" t="s">
        <v>17</v>
      </c>
      <c r="CL6" s="12" t="s">
        <v>18</v>
      </c>
      <c r="CM6" s="12" t="s">
        <v>19</v>
      </c>
      <c r="CN6" s="12" t="s">
        <v>20</v>
      </c>
      <c r="CO6" s="12" t="s">
        <v>21</v>
      </c>
      <c r="CP6" s="12" t="s">
        <v>22</v>
      </c>
      <c r="CQ6" s="12" t="s">
        <v>23</v>
      </c>
      <c r="CR6" s="12" t="s">
        <v>24</v>
      </c>
      <c r="CS6" s="12" t="s">
        <v>25</v>
      </c>
      <c r="CT6" s="12" t="s">
        <v>26</v>
      </c>
      <c r="CU6" s="12" t="s">
        <v>27</v>
      </c>
      <c r="CV6" s="12" t="s">
        <v>28</v>
      </c>
      <c r="CW6" s="12" t="s">
        <v>29</v>
      </c>
      <c r="CX6" s="12" t="s">
        <v>30</v>
      </c>
      <c r="CY6" s="12" t="s">
        <v>31</v>
      </c>
      <c r="CZ6" s="12" t="s">
        <v>32</v>
      </c>
      <c r="DA6" s="12" t="s">
        <v>33</v>
      </c>
      <c r="DB6" s="12" t="s">
        <v>34</v>
      </c>
      <c r="DC6" s="12" t="s">
        <v>35</v>
      </c>
      <c r="DD6" s="12" t="s">
        <v>36</v>
      </c>
      <c r="DE6" s="12" t="s">
        <v>37</v>
      </c>
      <c r="DF6" s="12" t="s">
        <v>38</v>
      </c>
      <c r="DG6" s="12" t="s">
        <v>39</v>
      </c>
      <c r="DH6" s="12" t="s">
        <v>40</v>
      </c>
      <c r="DI6" s="12" t="s">
        <v>41</v>
      </c>
      <c r="DJ6" s="12" t="s">
        <v>42</v>
      </c>
      <c r="DK6" s="12" t="s">
        <v>43</v>
      </c>
      <c r="DL6" s="12" t="s">
        <v>44</v>
      </c>
      <c r="DM6" s="12" t="s">
        <v>45</v>
      </c>
      <c r="DN6" s="12" t="s">
        <v>60</v>
      </c>
      <c r="DO6" s="12" t="s">
        <v>47</v>
      </c>
      <c r="DP6" s="12" t="s">
        <v>62</v>
      </c>
      <c r="DQ6" s="12" t="s">
        <v>48</v>
      </c>
      <c r="DR6" s="12" t="s">
        <v>49</v>
      </c>
      <c r="DS6" s="12" t="s">
        <v>50</v>
      </c>
      <c r="DT6" s="12" t="s">
        <v>52</v>
      </c>
      <c r="DU6" s="12" t="s">
        <v>53</v>
      </c>
      <c r="DV6" s="12" t="s">
        <v>54</v>
      </c>
      <c r="DW6" s="12" t="s">
        <v>55</v>
      </c>
      <c r="DX6" s="12" t="s">
        <v>56</v>
      </c>
      <c r="DY6" s="12" t="s">
        <v>57</v>
      </c>
      <c r="DZ6" s="12" t="s">
        <v>58</v>
      </c>
      <c r="EA6" s="12" t="s">
        <v>59</v>
      </c>
      <c r="EB6" s="14"/>
      <c r="EC6" s="14"/>
      <c r="ED6" s="14"/>
      <c r="EE6" s="14"/>
      <c r="EF6" s="14"/>
      <c r="EG6" s="14"/>
      <c r="EH6" s="25" t="s">
        <v>6</v>
      </c>
      <c r="EI6" s="12" t="s">
        <v>12</v>
      </c>
      <c r="EJ6" s="12" t="s">
        <v>15</v>
      </c>
      <c r="EK6" s="12" t="s">
        <v>17</v>
      </c>
      <c r="EL6" s="12" t="s">
        <v>18</v>
      </c>
      <c r="EM6" s="12" t="s">
        <v>19</v>
      </c>
      <c r="EN6" s="12" t="s">
        <v>20</v>
      </c>
      <c r="EO6" s="12" t="s">
        <v>21</v>
      </c>
      <c r="EP6" s="12" t="s">
        <v>22</v>
      </c>
      <c r="EQ6" s="12" t="s">
        <v>23</v>
      </c>
      <c r="ER6" s="12" t="s">
        <v>24</v>
      </c>
      <c r="ES6" s="12" t="s">
        <v>25</v>
      </c>
      <c r="ET6" s="12" t="s">
        <v>26</v>
      </c>
      <c r="EU6" s="12" t="s">
        <v>27</v>
      </c>
      <c r="EV6" s="12" t="s">
        <v>28</v>
      </c>
      <c r="EW6" s="12" t="s">
        <v>29</v>
      </c>
      <c r="EX6" s="12" t="s">
        <v>30</v>
      </c>
      <c r="EY6" s="12" t="s">
        <v>31</v>
      </c>
      <c r="EZ6" s="12" t="s">
        <v>32</v>
      </c>
      <c r="FA6" s="12" t="s">
        <v>33</v>
      </c>
      <c r="FB6" s="12" t="s">
        <v>34</v>
      </c>
      <c r="FC6" s="12" t="s">
        <v>35</v>
      </c>
      <c r="FD6" s="12" t="s">
        <v>36</v>
      </c>
      <c r="FE6" s="12" t="s">
        <v>37</v>
      </c>
      <c r="FF6" s="12" t="s">
        <v>38</v>
      </c>
      <c r="FG6" s="12" t="s">
        <v>39</v>
      </c>
      <c r="FH6" s="12" t="s">
        <v>40</v>
      </c>
      <c r="FI6" s="12" t="s">
        <v>41</v>
      </c>
      <c r="FJ6" s="12" t="s">
        <v>42</v>
      </c>
      <c r="FK6" s="12" t="s">
        <v>43</v>
      </c>
      <c r="FL6" s="12" t="s">
        <v>44</v>
      </c>
      <c r="FM6" s="12" t="s">
        <v>45</v>
      </c>
      <c r="FN6" s="12" t="s">
        <v>60</v>
      </c>
      <c r="FO6" s="12" t="s">
        <v>47</v>
      </c>
      <c r="FP6" s="12" t="s">
        <v>62</v>
      </c>
      <c r="FQ6" s="12" t="s">
        <v>48</v>
      </c>
      <c r="FR6" s="12" t="s">
        <v>49</v>
      </c>
      <c r="FS6" s="12" t="s">
        <v>50</v>
      </c>
      <c r="FT6" s="12" t="s">
        <v>52</v>
      </c>
      <c r="FU6" s="12" t="s">
        <v>53</v>
      </c>
      <c r="FV6" s="12" t="s">
        <v>54</v>
      </c>
      <c r="FW6" s="12" t="s">
        <v>55</v>
      </c>
      <c r="FX6" s="12" t="s">
        <v>56</v>
      </c>
      <c r="FY6" s="12" t="s">
        <v>57</v>
      </c>
      <c r="FZ6" s="12" t="s">
        <v>58</v>
      </c>
      <c r="GA6" s="12" t="s">
        <v>59</v>
      </c>
      <c r="GB6" s="12"/>
      <c r="GC6" s="12"/>
      <c r="GD6" s="25" t="s">
        <v>6</v>
      </c>
      <c r="GE6" s="12" t="s">
        <v>12</v>
      </c>
      <c r="GF6" s="12" t="s">
        <v>15</v>
      </c>
      <c r="GG6" s="12" t="s">
        <v>17</v>
      </c>
      <c r="GH6" s="12" t="s">
        <v>18</v>
      </c>
      <c r="GI6" s="12" t="s">
        <v>19</v>
      </c>
      <c r="GJ6" s="12" t="s">
        <v>20</v>
      </c>
      <c r="GK6" s="12" t="s">
        <v>21</v>
      </c>
      <c r="GL6" s="12" t="s">
        <v>22</v>
      </c>
      <c r="GM6" s="12" t="s">
        <v>23</v>
      </c>
      <c r="GN6" s="12" t="s">
        <v>24</v>
      </c>
      <c r="GO6" s="12" t="s">
        <v>25</v>
      </c>
      <c r="GP6" s="12" t="s">
        <v>26</v>
      </c>
      <c r="GQ6" s="12" t="s">
        <v>27</v>
      </c>
      <c r="GR6" s="12" t="s">
        <v>28</v>
      </c>
      <c r="GS6" s="12" t="s">
        <v>29</v>
      </c>
      <c r="GT6" s="12" t="s">
        <v>30</v>
      </c>
      <c r="GU6" s="12" t="s">
        <v>31</v>
      </c>
      <c r="GV6" s="12" t="s">
        <v>32</v>
      </c>
      <c r="GW6" s="12" t="s">
        <v>33</v>
      </c>
      <c r="GX6" s="12" t="s">
        <v>34</v>
      </c>
      <c r="GY6" s="12" t="s">
        <v>35</v>
      </c>
      <c r="GZ6" s="12" t="s">
        <v>36</v>
      </c>
      <c r="HA6" s="12" t="s">
        <v>37</v>
      </c>
      <c r="HB6" s="12" t="s">
        <v>38</v>
      </c>
      <c r="HC6" s="12" t="s">
        <v>39</v>
      </c>
      <c r="HD6" s="12" t="s">
        <v>40</v>
      </c>
      <c r="HE6" s="12" t="s">
        <v>41</v>
      </c>
      <c r="HF6" s="12" t="s">
        <v>42</v>
      </c>
      <c r="HG6" s="12" t="s">
        <v>43</v>
      </c>
      <c r="HH6" s="12" t="s">
        <v>44</v>
      </c>
      <c r="HI6" s="12" t="s">
        <v>45</v>
      </c>
      <c r="HJ6" s="12" t="s">
        <v>60</v>
      </c>
      <c r="HK6" s="12" t="s">
        <v>47</v>
      </c>
      <c r="HL6" s="12" t="s">
        <v>62</v>
      </c>
      <c r="HM6" s="12" t="s">
        <v>48</v>
      </c>
      <c r="HN6" s="12" t="s">
        <v>49</v>
      </c>
      <c r="HO6" s="12" t="s">
        <v>50</v>
      </c>
      <c r="HP6" s="12" t="s">
        <v>52</v>
      </c>
      <c r="HQ6" s="12" t="s">
        <v>53</v>
      </c>
      <c r="HR6" s="12" t="s">
        <v>54</v>
      </c>
      <c r="HS6" s="12" t="s">
        <v>55</v>
      </c>
      <c r="HT6" s="12" t="s">
        <v>56</v>
      </c>
      <c r="HU6" s="12" t="s">
        <v>57</v>
      </c>
      <c r="HV6" s="12" t="s">
        <v>58</v>
      </c>
      <c r="HW6" s="14" t="s">
        <v>59</v>
      </c>
      <c r="HX6" s="14"/>
      <c r="HY6" s="14"/>
      <c r="HZ6" s="14"/>
      <c r="IA6" s="14"/>
      <c r="IB6" s="14"/>
      <c r="IC6" s="14"/>
      <c r="ID6" s="14"/>
      <c r="IE6" s="14"/>
      <c r="IF6" s="14"/>
      <c r="IG6" s="14"/>
    </row>
    <row r="7" spans="1:247" ht="51">
      <c r="A7" s="24"/>
      <c r="B7" s="24"/>
      <c r="C7" s="24"/>
      <c r="D7" s="25"/>
      <c r="E7" s="19" t="s">
        <v>13</v>
      </c>
      <c r="F7" s="19" t="s">
        <v>16</v>
      </c>
      <c r="G7" s="19">
        <v>4212</v>
      </c>
      <c r="H7" s="19">
        <v>4213</v>
      </c>
      <c r="I7" s="19">
        <v>4214</v>
      </c>
      <c r="J7" s="19">
        <v>4215</v>
      </c>
      <c r="K7" s="19">
        <v>4221</v>
      </c>
      <c r="L7" s="19">
        <v>4231</v>
      </c>
      <c r="M7" s="19">
        <v>4232</v>
      </c>
      <c r="N7" s="19">
        <v>4233</v>
      </c>
      <c r="O7" s="19">
        <v>4234</v>
      </c>
      <c r="P7" s="19">
        <v>4237</v>
      </c>
      <c r="Q7" s="19">
        <v>4239</v>
      </c>
      <c r="R7" s="19">
        <v>4241</v>
      </c>
      <c r="S7" s="19">
        <v>4251</v>
      </c>
      <c r="T7" s="19">
        <v>4252</v>
      </c>
      <c r="U7" s="19">
        <v>4261</v>
      </c>
      <c r="V7" s="19">
        <v>4264</v>
      </c>
      <c r="W7" s="19">
        <v>4267</v>
      </c>
      <c r="X7" s="19">
        <v>4269</v>
      </c>
      <c r="Y7" s="19">
        <v>4511</v>
      </c>
      <c r="Z7" s="19">
        <v>4521</v>
      </c>
      <c r="AA7" s="19">
        <v>4621</v>
      </c>
      <c r="AB7" s="19">
        <v>4632</v>
      </c>
      <c r="AC7" s="19">
        <v>4633</v>
      </c>
      <c r="AD7" s="19">
        <v>4634</v>
      </c>
      <c r="AE7" s="19">
        <v>4637</v>
      </c>
      <c r="AF7" s="19">
        <v>4638</v>
      </c>
      <c r="AG7" s="19" t="s">
        <v>46</v>
      </c>
      <c r="AH7" s="19">
        <v>4728</v>
      </c>
      <c r="AI7" s="19">
        <v>4729</v>
      </c>
      <c r="AJ7" s="19">
        <v>4822</v>
      </c>
      <c r="AK7" s="19">
        <v>4823</v>
      </c>
      <c r="AL7" s="19">
        <v>4861</v>
      </c>
      <c r="AM7" s="19">
        <v>5112</v>
      </c>
      <c r="AN7" s="19">
        <v>5113</v>
      </c>
      <c r="AO7" s="19">
        <v>5129</v>
      </c>
      <c r="AP7" s="19">
        <v>5134</v>
      </c>
      <c r="AQ7" s="25"/>
      <c r="AR7" s="19" t="s">
        <v>13</v>
      </c>
      <c r="AS7" s="19" t="s">
        <v>14</v>
      </c>
      <c r="AT7" s="19" t="s">
        <v>16</v>
      </c>
      <c r="AU7" s="19">
        <v>4212</v>
      </c>
      <c r="AV7" s="19">
        <v>4213</v>
      </c>
      <c r="AW7" s="19">
        <v>4214</v>
      </c>
      <c r="AX7" s="19">
        <v>4215</v>
      </c>
      <c r="AY7" s="19">
        <v>4221</v>
      </c>
      <c r="AZ7" s="19">
        <v>4222</v>
      </c>
      <c r="BA7" s="19">
        <v>4231</v>
      </c>
      <c r="BB7" s="19">
        <v>4232</v>
      </c>
      <c r="BC7" s="19">
        <v>4233</v>
      </c>
      <c r="BD7" s="19">
        <v>4234</v>
      </c>
      <c r="BE7" s="19">
        <v>4236</v>
      </c>
      <c r="BF7" s="19">
        <v>4237</v>
      </c>
      <c r="BG7" s="19">
        <v>4239</v>
      </c>
      <c r="BH7" s="19">
        <v>4241</v>
      </c>
      <c r="BI7" s="19">
        <v>4251</v>
      </c>
      <c r="BJ7" s="19">
        <v>4252</v>
      </c>
      <c r="BK7" s="19">
        <v>4261</v>
      </c>
      <c r="BL7" s="19">
        <v>4264</v>
      </c>
      <c r="BM7" s="19">
        <v>4267</v>
      </c>
      <c r="BN7" s="19">
        <v>4269</v>
      </c>
      <c r="BO7" s="19">
        <v>4511</v>
      </c>
      <c r="BP7" s="19">
        <v>4621</v>
      </c>
      <c r="BQ7" s="19">
        <v>4632</v>
      </c>
      <c r="BR7" s="19">
        <v>4633</v>
      </c>
      <c r="BS7" s="19">
        <v>4634</v>
      </c>
      <c r="BT7" s="19">
        <v>4637</v>
      </c>
      <c r="BU7" s="19">
        <v>4638</v>
      </c>
      <c r="BV7" s="19" t="s">
        <v>46</v>
      </c>
      <c r="BW7" s="19">
        <v>4652</v>
      </c>
      <c r="BX7" s="19">
        <v>4728</v>
      </c>
      <c r="BY7" s="19">
        <v>4729</v>
      </c>
      <c r="BZ7" s="19">
        <v>4822</v>
      </c>
      <c r="CA7" s="19">
        <v>4823</v>
      </c>
      <c r="CB7" s="19">
        <v>4861</v>
      </c>
      <c r="CC7" s="19">
        <v>5122</v>
      </c>
      <c r="CD7" s="19">
        <v>5112</v>
      </c>
      <c r="CE7" s="19">
        <v>5113</v>
      </c>
      <c r="CF7" s="19">
        <v>5129</v>
      </c>
      <c r="CG7" s="19">
        <v>5134</v>
      </c>
      <c r="CH7" s="25"/>
      <c r="CI7" s="19" t="s">
        <v>13</v>
      </c>
      <c r="CJ7" s="19" t="s">
        <v>14</v>
      </c>
      <c r="CK7" s="19" t="s">
        <v>16</v>
      </c>
      <c r="CL7" s="19">
        <v>4212</v>
      </c>
      <c r="CM7" s="19">
        <v>4213</v>
      </c>
      <c r="CN7" s="19">
        <v>4214</v>
      </c>
      <c r="CO7" s="19">
        <v>4215</v>
      </c>
      <c r="CP7" s="19">
        <v>4216</v>
      </c>
      <c r="CQ7" s="19">
        <v>4217</v>
      </c>
      <c r="CR7" s="19">
        <v>4221</v>
      </c>
      <c r="CS7" s="19">
        <v>4231</v>
      </c>
      <c r="CT7" s="19">
        <v>4232</v>
      </c>
      <c r="CU7" s="19">
        <v>4233</v>
      </c>
      <c r="CV7" s="19">
        <v>4234</v>
      </c>
      <c r="CW7" s="19">
        <v>4235</v>
      </c>
      <c r="CX7" s="19">
        <v>4236</v>
      </c>
      <c r="CY7" s="19">
        <v>4237</v>
      </c>
      <c r="CZ7" s="19">
        <v>4239</v>
      </c>
      <c r="DA7" s="19">
        <v>4241</v>
      </c>
      <c r="DB7" s="19">
        <v>4251</v>
      </c>
      <c r="DC7" s="19">
        <v>4252</v>
      </c>
      <c r="DD7" s="19">
        <v>4261</v>
      </c>
      <c r="DE7" s="19">
        <v>4262</v>
      </c>
      <c r="DF7" s="19">
        <v>4264</v>
      </c>
      <c r="DG7" s="19">
        <v>4266</v>
      </c>
      <c r="DH7" s="19">
        <v>4267</v>
      </c>
      <c r="DI7" s="19">
        <v>4269</v>
      </c>
      <c r="DJ7" s="19">
        <v>4511</v>
      </c>
      <c r="DK7" s="19">
        <v>4621</v>
      </c>
      <c r="DL7" s="19">
        <v>4631</v>
      </c>
      <c r="DM7" s="19">
        <v>4632</v>
      </c>
      <c r="DN7" s="19">
        <v>4637</v>
      </c>
      <c r="DO7" s="19" t="s">
        <v>46</v>
      </c>
      <c r="DP7" s="19">
        <v>4728</v>
      </c>
      <c r="DQ7" s="19">
        <v>4729</v>
      </c>
      <c r="DR7" s="19">
        <v>4822</v>
      </c>
      <c r="DS7" s="19">
        <v>4823</v>
      </c>
      <c r="DT7" s="19" t="s">
        <v>51</v>
      </c>
      <c r="DU7" s="19">
        <v>4861</v>
      </c>
      <c r="DV7" s="19">
        <v>4891</v>
      </c>
      <c r="DW7" s="19">
        <v>5121</v>
      </c>
      <c r="DX7" s="19">
        <v>5122</v>
      </c>
      <c r="DY7" s="19">
        <v>5129</v>
      </c>
      <c r="DZ7" s="19">
        <v>5132</v>
      </c>
      <c r="EA7" s="19">
        <v>5112</v>
      </c>
      <c r="EB7" s="14"/>
      <c r="EC7" s="14"/>
      <c r="ED7" s="14"/>
      <c r="EE7" s="14"/>
      <c r="EF7" s="14"/>
      <c r="EG7" s="14"/>
      <c r="EH7" s="25"/>
      <c r="EI7" s="19" t="s">
        <v>13</v>
      </c>
      <c r="EJ7" s="19" t="s">
        <v>14</v>
      </c>
      <c r="EK7" s="19" t="s">
        <v>16</v>
      </c>
      <c r="EL7" s="19">
        <v>4212</v>
      </c>
      <c r="EM7" s="19">
        <v>4213</v>
      </c>
      <c r="EN7" s="19">
        <v>4214</v>
      </c>
      <c r="EO7" s="19">
        <v>4215</v>
      </c>
      <c r="EP7" s="19">
        <v>4216</v>
      </c>
      <c r="EQ7" s="19">
        <v>4217</v>
      </c>
      <c r="ER7" s="19">
        <v>4221</v>
      </c>
      <c r="ES7" s="19">
        <v>4231</v>
      </c>
      <c r="ET7" s="19">
        <v>4232</v>
      </c>
      <c r="EU7" s="19">
        <v>4233</v>
      </c>
      <c r="EV7" s="19">
        <v>4234</v>
      </c>
      <c r="EW7" s="19">
        <v>4235</v>
      </c>
      <c r="EX7" s="19">
        <v>4236</v>
      </c>
      <c r="EY7" s="19">
        <v>4237</v>
      </c>
      <c r="EZ7" s="19">
        <v>4239</v>
      </c>
      <c r="FA7" s="19">
        <v>4241</v>
      </c>
      <c r="FB7" s="19">
        <v>4251</v>
      </c>
      <c r="FC7" s="19">
        <v>4252</v>
      </c>
      <c r="FD7" s="19">
        <v>4261</v>
      </c>
      <c r="FE7" s="19">
        <v>4262</v>
      </c>
      <c r="FF7" s="19">
        <v>4264</v>
      </c>
      <c r="FG7" s="19">
        <v>4266</v>
      </c>
      <c r="FH7" s="19">
        <v>4267</v>
      </c>
      <c r="FI7" s="19">
        <v>4269</v>
      </c>
      <c r="FJ7" s="19">
        <v>4511</v>
      </c>
      <c r="FK7" s="19">
        <v>4621</v>
      </c>
      <c r="FL7" s="19">
        <v>4631</v>
      </c>
      <c r="FM7" s="19">
        <v>4632</v>
      </c>
      <c r="FN7" s="19">
        <v>4637</v>
      </c>
      <c r="FO7" s="19" t="s">
        <v>46</v>
      </c>
      <c r="FP7" s="19">
        <v>4728</v>
      </c>
      <c r="FQ7" s="19">
        <v>4729</v>
      </c>
      <c r="FR7" s="19">
        <v>4822</v>
      </c>
      <c r="FS7" s="19">
        <v>4823</v>
      </c>
      <c r="FT7" s="19" t="s">
        <v>51</v>
      </c>
      <c r="FU7" s="19">
        <v>4861</v>
      </c>
      <c r="FV7" s="19">
        <v>4891</v>
      </c>
      <c r="FW7" s="19">
        <v>5121</v>
      </c>
      <c r="FX7" s="19">
        <v>5122</v>
      </c>
      <c r="FY7" s="19">
        <v>5129</v>
      </c>
      <c r="FZ7" s="19">
        <v>5132</v>
      </c>
      <c r="GA7" s="19">
        <v>5112</v>
      </c>
      <c r="GB7" s="12"/>
      <c r="GC7" s="12"/>
      <c r="GD7" s="25"/>
      <c r="GE7" s="19" t="s">
        <v>13</v>
      </c>
      <c r="GF7" s="19" t="s">
        <v>14</v>
      </c>
      <c r="GG7" s="19" t="s">
        <v>16</v>
      </c>
      <c r="GH7" s="19">
        <v>4212</v>
      </c>
      <c r="GI7" s="19">
        <v>4213</v>
      </c>
      <c r="GJ7" s="19">
        <v>4214</v>
      </c>
      <c r="GK7" s="19">
        <v>4215</v>
      </c>
      <c r="GL7" s="19">
        <v>4216</v>
      </c>
      <c r="GM7" s="19">
        <v>4217</v>
      </c>
      <c r="GN7" s="19">
        <v>4221</v>
      </c>
      <c r="GO7" s="19">
        <v>4231</v>
      </c>
      <c r="GP7" s="19">
        <v>4232</v>
      </c>
      <c r="GQ7" s="19">
        <v>4233</v>
      </c>
      <c r="GR7" s="19">
        <v>4234</v>
      </c>
      <c r="GS7" s="19">
        <v>4235</v>
      </c>
      <c r="GT7" s="19">
        <v>4236</v>
      </c>
      <c r="GU7" s="19">
        <v>4237</v>
      </c>
      <c r="GV7" s="19">
        <v>4239</v>
      </c>
      <c r="GW7" s="19">
        <v>4241</v>
      </c>
      <c r="GX7" s="19">
        <v>4251</v>
      </c>
      <c r="GY7" s="19">
        <v>4252</v>
      </c>
      <c r="GZ7" s="19">
        <v>4261</v>
      </c>
      <c r="HA7" s="19">
        <v>4262</v>
      </c>
      <c r="HB7" s="19">
        <v>4264</v>
      </c>
      <c r="HC7" s="19">
        <v>4266</v>
      </c>
      <c r="HD7" s="19">
        <v>4267</v>
      </c>
      <c r="HE7" s="19">
        <v>4269</v>
      </c>
      <c r="HF7" s="19">
        <v>4511</v>
      </c>
      <c r="HG7" s="19">
        <v>4621</v>
      </c>
      <c r="HH7" s="19">
        <v>4631</v>
      </c>
      <c r="HI7" s="19">
        <v>4632</v>
      </c>
      <c r="HJ7" s="19">
        <v>4637</v>
      </c>
      <c r="HK7" s="19" t="s">
        <v>46</v>
      </c>
      <c r="HL7" s="19">
        <v>4728</v>
      </c>
      <c r="HM7" s="19">
        <v>4729</v>
      </c>
      <c r="HN7" s="19">
        <v>4822</v>
      </c>
      <c r="HO7" s="19">
        <v>4823</v>
      </c>
      <c r="HP7" s="19" t="s">
        <v>51</v>
      </c>
      <c r="HQ7" s="19">
        <v>4861</v>
      </c>
      <c r="HR7" s="19">
        <v>4891</v>
      </c>
      <c r="HS7" s="19">
        <v>5121</v>
      </c>
      <c r="HT7" s="19">
        <v>5122</v>
      </c>
      <c r="HU7" s="19">
        <v>5129</v>
      </c>
      <c r="HV7" s="19">
        <v>5132</v>
      </c>
      <c r="HW7" s="19">
        <v>5112</v>
      </c>
      <c r="HX7" s="14"/>
      <c r="HY7" s="14"/>
      <c r="HZ7" s="14"/>
      <c r="IA7" s="14"/>
      <c r="IB7" s="14"/>
      <c r="IC7" s="14"/>
      <c r="ID7" s="14"/>
      <c r="IE7" s="14"/>
      <c r="IF7" s="14"/>
      <c r="IG7" s="14"/>
    </row>
    <row r="8" spans="1:247">
      <c r="A8" s="21"/>
      <c r="B8" s="22"/>
      <c r="C8" s="20" t="s">
        <v>6</v>
      </c>
      <c r="D8" s="8">
        <f t="shared" ref="D8:BO8" si="0">D9+D14+D18+D24</f>
        <v>0</v>
      </c>
      <c r="E8" s="8">
        <f t="shared" si="0"/>
        <v>0</v>
      </c>
      <c r="F8" s="8">
        <f t="shared" si="0"/>
        <v>0</v>
      </c>
      <c r="G8" s="8">
        <f t="shared" si="0"/>
        <v>0</v>
      </c>
      <c r="H8" s="8">
        <f t="shared" si="0"/>
        <v>0</v>
      </c>
      <c r="I8" s="8">
        <f t="shared" si="0"/>
        <v>0</v>
      </c>
      <c r="J8" s="8">
        <f t="shared" si="0"/>
        <v>0</v>
      </c>
      <c r="K8" s="8">
        <f t="shared" si="0"/>
        <v>0</v>
      </c>
      <c r="L8" s="8">
        <f t="shared" si="0"/>
        <v>0</v>
      </c>
      <c r="M8" s="8">
        <f t="shared" si="0"/>
        <v>0</v>
      </c>
      <c r="N8" s="8">
        <f t="shared" si="0"/>
        <v>0</v>
      </c>
      <c r="O8" s="8">
        <f t="shared" si="0"/>
        <v>0</v>
      </c>
      <c r="P8" s="8">
        <f t="shared" si="0"/>
        <v>0</v>
      </c>
      <c r="Q8" s="8">
        <f t="shared" si="0"/>
        <v>0</v>
      </c>
      <c r="R8" s="8">
        <f t="shared" si="0"/>
        <v>0</v>
      </c>
      <c r="S8" s="8">
        <f t="shared" si="0"/>
        <v>0</v>
      </c>
      <c r="T8" s="8">
        <f t="shared" si="0"/>
        <v>0</v>
      </c>
      <c r="U8" s="8">
        <f t="shared" si="0"/>
        <v>0</v>
      </c>
      <c r="V8" s="8">
        <f t="shared" si="0"/>
        <v>0</v>
      </c>
      <c r="W8" s="8">
        <f t="shared" si="0"/>
        <v>0</v>
      </c>
      <c r="X8" s="8">
        <f t="shared" si="0"/>
        <v>0</v>
      </c>
      <c r="Y8" s="8">
        <f t="shared" si="0"/>
        <v>0</v>
      </c>
      <c r="Z8" s="8">
        <f t="shared" si="0"/>
        <v>0</v>
      </c>
      <c r="AA8" s="8">
        <f t="shared" si="0"/>
        <v>0</v>
      </c>
      <c r="AB8" s="8">
        <f t="shared" si="0"/>
        <v>0</v>
      </c>
      <c r="AC8" s="8">
        <f t="shared" si="0"/>
        <v>0</v>
      </c>
      <c r="AD8" s="8">
        <f t="shared" si="0"/>
        <v>0</v>
      </c>
      <c r="AE8" s="8">
        <f t="shared" si="0"/>
        <v>0</v>
      </c>
      <c r="AF8" s="8">
        <f t="shared" si="0"/>
        <v>0</v>
      </c>
      <c r="AG8" s="8">
        <f t="shared" si="0"/>
        <v>0</v>
      </c>
      <c r="AH8" s="8">
        <f t="shared" si="0"/>
        <v>0</v>
      </c>
      <c r="AI8" s="8">
        <f t="shared" si="0"/>
        <v>0</v>
      </c>
      <c r="AJ8" s="8">
        <f t="shared" si="0"/>
        <v>0</v>
      </c>
      <c r="AK8" s="8">
        <f t="shared" si="0"/>
        <v>0</v>
      </c>
      <c r="AL8" s="8">
        <f t="shared" si="0"/>
        <v>0</v>
      </c>
      <c r="AM8" s="8">
        <f t="shared" si="0"/>
        <v>0</v>
      </c>
      <c r="AN8" s="8">
        <f t="shared" si="0"/>
        <v>0</v>
      </c>
      <c r="AO8" s="8">
        <f t="shared" si="0"/>
        <v>0</v>
      </c>
      <c r="AP8" s="8">
        <f t="shared" si="0"/>
        <v>0</v>
      </c>
      <c r="AQ8" s="8">
        <f t="shared" si="0"/>
        <v>2169750</v>
      </c>
      <c r="AR8" s="8">
        <f t="shared" si="0"/>
        <v>0</v>
      </c>
      <c r="AS8" s="8">
        <f t="shared" si="0"/>
        <v>0</v>
      </c>
      <c r="AT8" s="8">
        <f t="shared" si="0"/>
        <v>0</v>
      </c>
      <c r="AU8" s="8">
        <f t="shared" si="0"/>
        <v>0</v>
      </c>
      <c r="AV8" s="8">
        <f t="shared" si="0"/>
        <v>0</v>
      </c>
      <c r="AW8" s="8">
        <f t="shared" si="0"/>
        <v>0</v>
      </c>
      <c r="AX8" s="8">
        <f t="shared" si="0"/>
        <v>0</v>
      </c>
      <c r="AY8" s="8">
        <f t="shared" si="0"/>
        <v>0</v>
      </c>
      <c r="AZ8" s="8">
        <f t="shared" si="0"/>
        <v>0</v>
      </c>
      <c r="BA8" s="8">
        <f t="shared" si="0"/>
        <v>0</v>
      </c>
      <c r="BB8" s="8">
        <f t="shared" si="0"/>
        <v>0</v>
      </c>
      <c r="BC8" s="8">
        <f t="shared" si="0"/>
        <v>0</v>
      </c>
      <c r="BD8" s="8">
        <f t="shared" si="0"/>
        <v>0</v>
      </c>
      <c r="BE8" s="8">
        <f t="shared" si="0"/>
        <v>0</v>
      </c>
      <c r="BF8" s="8">
        <f t="shared" si="0"/>
        <v>0</v>
      </c>
      <c r="BG8" s="8">
        <f t="shared" si="0"/>
        <v>0</v>
      </c>
      <c r="BH8" s="8">
        <f t="shared" si="0"/>
        <v>0</v>
      </c>
      <c r="BI8" s="8">
        <f t="shared" si="0"/>
        <v>0</v>
      </c>
      <c r="BJ8" s="8">
        <f t="shared" si="0"/>
        <v>0</v>
      </c>
      <c r="BK8" s="8">
        <f t="shared" si="0"/>
        <v>0</v>
      </c>
      <c r="BL8" s="8">
        <f t="shared" si="0"/>
        <v>0</v>
      </c>
      <c r="BM8" s="8">
        <f t="shared" si="0"/>
        <v>0</v>
      </c>
      <c r="BN8" s="8">
        <f t="shared" si="0"/>
        <v>0</v>
      </c>
      <c r="BO8" s="8">
        <f t="shared" si="0"/>
        <v>0</v>
      </c>
      <c r="BP8" s="8">
        <f t="shared" ref="BP8:EB8" si="1">BP9+BP14+BP18+BP24</f>
        <v>0</v>
      </c>
      <c r="BQ8" s="8">
        <f t="shared" si="1"/>
        <v>0</v>
      </c>
      <c r="BR8" s="8">
        <f t="shared" si="1"/>
        <v>0</v>
      </c>
      <c r="BS8" s="8">
        <f t="shared" si="1"/>
        <v>0</v>
      </c>
      <c r="BT8" s="8">
        <f t="shared" si="1"/>
        <v>0</v>
      </c>
      <c r="BU8" s="8">
        <f t="shared" si="1"/>
        <v>0</v>
      </c>
      <c r="BV8" s="8">
        <f t="shared" si="1"/>
        <v>0</v>
      </c>
      <c r="BW8" s="8">
        <f t="shared" si="1"/>
        <v>0</v>
      </c>
      <c r="BX8" s="8">
        <f t="shared" si="1"/>
        <v>2169750</v>
      </c>
      <c r="BY8" s="8">
        <f t="shared" si="1"/>
        <v>0</v>
      </c>
      <c r="BZ8" s="8">
        <f t="shared" si="1"/>
        <v>0</v>
      </c>
      <c r="CA8" s="8">
        <f t="shared" si="1"/>
        <v>0</v>
      </c>
      <c r="CB8" s="8">
        <f t="shared" si="1"/>
        <v>0</v>
      </c>
      <c r="CC8" s="8">
        <f t="shared" si="1"/>
        <v>0</v>
      </c>
      <c r="CD8" s="8">
        <f t="shared" si="1"/>
        <v>0</v>
      </c>
      <c r="CE8" s="8">
        <f t="shared" si="1"/>
        <v>0</v>
      </c>
      <c r="CF8" s="8">
        <f t="shared" si="1"/>
        <v>0</v>
      </c>
      <c r="CG8" s="8">
        <f t="shared" si="1"/>
        <v>0</v>
      </c>
      <c r="CH8" s="8">
        <f t="shared" si="1"/>
        <v>2349100</v>
      </c>
      <c r="CI8" s="8">
        <f t="shared" si="1"/>
        <v>0</v>
      </c>
      <c r="CJ8" s="8">
        <f t="shared" si="1"/>
        <v>0</v>
      </c>
      <c r="CK8" s="8">
        <f t="shared" si="1"/>
        <v>0</v>
      </c>
      <c r="CL8" s="8">
        <f t="shared" si="1"/>
        <v>0</v>
      </c>
      <c r="CM8" s="8">
        <f t="shared" si="1"/>
        <v>0</v>
      </c>
      <c r="CN8" s="8">
        <f t="shared" si="1"/>
        <v>0</v>
      </c>
      <c r="CO8" s="8">
        <f t="shared" si="1"/>
        <v>0</v>
      </c>
      <c r="CP8" s="8">
        <f t="shared" si="1"/>
        <v>0</v>
      </c>
      <c r="CQ8" s="8">
        <f t="shared" si="1"/>
        <v>0</v>
      </c>
      <c r="CR8" s="8">
        <f t="shared" si="1"/>
        <v>0</v>
      </c>
      <c r="CS8" s="8">
        <f t="shared" si="1"/>
        <v>0</v>
      </c>
      <c r="CT8" s="8">
        <f t="shared" si="1"/>
        <v>0</v>
      </c>
      <c r="CU8" s="8">
        <f t="shared" si="1"/>
        <v>0</v>
      </c>
      <c r="CV8" s="8">
        <f t="shared" si="1"/>
        <v>0</v>
      </c>
      <c r="CW8" s="8">
        <f t="shared" si="1"/>
        <v>0</v>
      </c>
      <c r="CX8" s="8">
        <f t="shared" si="1"/>
        <v>0</v>
      </c>
      <c r="CY8" s="8">
        <f t="shared" si="1"/>
        <v>0</v>
      </c>
      <c r="CZ8" s="8">
        <f t="shared" si="1"/>
        <v>0</v>
      </c>
      <c r="DA8" s="8">
        <f t="shared" si="1"/>
        <v>0</v>
      </c>
      <c r="DB8" s="8">
        <f t="shared" si="1"/>
        <v>0</v>
      </c>
      <c r="DC8" s="8">
        <f t="shared" si="1"/>
        <v>0</v>
      </c>
      <c r="DD8" s="8">
        <f t="shared" si="1"/>
        <v>0</v>
      </c>
      <c r="DE8" s="8">
        <f t="shared" si="1"/>
        <v>0</v>
      </c>
      <c r="DF8" s="8">
        <f t="shared" si="1"/>
        <v>0</v>
      </c>
      <c r="DG8" s="8">
        <f t="shared" si="1"/>
        <v>0</v>
      </c>
      <c r="DH8" s="8">
        <f t="shared" si="1"/>
        <v>0</v>
      </c>
      <c r="DI8" s="8">
        <f t="shared" si="1"/>
        <v>0</v>
      </c>
      <c r="DJ8" s="8">
        <f t="shared" si="1"/>
        <v>0</v>
      </c>
      <c r="DK8" s="8">
        <f t="shared" si="1"/>
        <v>0</v>
      </c>
      <c r="DL8" s="8">
        <f t="shared" si="1"/>
        <v>0</v>
      </c>
      <c r="DM8" s="8">
        <f t="shared" si="1"/>
        <v>0</v>
      </c>
      <c r="DN8" s="8">
        <f t="shared" si="1"/>
        <v>0</v>
      </c>
      <c r="DO8" s="8">
        <f t="shared" si="1"/>
        <v>0</v>
      </c>
      <c r="DP8" s="8">
        <f t="shared" ref="DP8" si="2">DP9+DP14+DP18+DP24</f>
        <v>2169750</v>
      </c>
      <c r="DQ8" s="8">
        <f t="shared" si="1"/>
        <v>0</v>
      </c>
      <c r="DR8" s="8">
        <f t="shared" si="1"/>
        <v>0</v>
      </c>
      <c r="DS8" s="8">
        <f t="shared" si="1"/>
        <v>0</v>
      </c>
      <c r="DT8" s="8">
        <f t="shared" si="1"/>
        <v>0</v>
      </c>
      <c r="DU8" s="8">
        <f t="shared" si="1"/>
        <v>0</v>
      </c>
      <c r="DV8" s="8">
        <f t="shared" si="1"/>
        <v>0</v>
      </c>
      <c r="DW8" s="8">
        <f t="shared" si="1"/>
        <v>0</v>
      </c>
      <c r="DX8" s="8">
        <f t="shared" si="1"/>
        <v>0</v>
      </c>
      <c r="DY8" s="8">
        <f t="shared" si="1"/>
        <v>0</v>
      </c>
      <c r="DZ8" s="8">
        <f t="shared" si="1"/>
        <v>0</v>
      </c>
      <c r="EA8" s="8">
        <f t="shared" si="1"/>
        <v>179350</v>
      </c>
      <c r="EB8" s="8">
        <f t="shared" si="1"/>
        <v>0</v>
      </c>
      <c r="EC8" s="8">
        <f t="shared" ref="EC8:GO8" si="3">EC9+EC14+EC18+EC24</f>
        <v>0</v>
      </c>
      <c r="ED8" s="8">
        <f t="shared" si="3"/>
        <v>0</v>
      </c>
      <c r="EE8" s="8">
        <f t="shared" si="3"/>
        <v>0</v>
      </c>
      <c r="EF8" s="8">
        <f t="shared" si="3"/>
        <v>0</v>
      </c>
      <c r="EG8" s="8">
        <f t="shared" si="3"/>
        <v>0</v>
      </c>
      <c r="EH8" s="8">
        <f t="shared" si="3"/>
        <v>2645212.5</v>
      </c>
      <c r="EI8" s="8">
        <f t="shared" si="3"/>
        <v>0</v>
      </c>
      <c r="EJ8" s="8">
        <f t="shared" si="3"/>
        <v>0</v>
      </c>
      <c r="EK8" s="8">
        <f t="shared" si="3"/>
        <v>0</v>
      </c>
      <c r="EL8" s="8">
        <f t="shared" si="3"/>
        <v>0</v>
      </c>
      <c r="EM8" s="8">
        <f t="shared" si="3"/>
        <v>0</v>
      </c>
      <c r="EN8" s="8">
        <f t="shared" si="3"/>
        <v>0</v>
      </c>
      <c r="EO8" s="8">
        <f t="shared" si="3"/>
        <v>0</v>
      </c>
      <c r="EP8" s="8">
        <f t="shared" si="3"/>
        <v>0</v>
      </c>
      <c r="EQ8" s="8">
        <f t="shared" si="3"/>
        <v>0</v>
      </c>
      <c r="ER8" s="8">
        <f t="shared" si="3"/>
        <v>0</v>
      </c>
      <c r="ES8" s="8">
        <f t="shared" si="3"/>
        <v>0</v>
      </c>
      <c r="ET8" s="8">
        <f t="shared" si="3"/>
        <v>0</v>
      </c>
      <c r="EU8" s="8">
        <f t="shared" si="3"/>
        <v>0</v>
      </c>
      <c r="EV8" s="8">
        <f t="shared" si="3"/>
        <v>0</v>
      </c>
      <c r="EW8" s="8">
        <f t="shared" si="3"/>
        <v>0</v>
      </c>
      <c r="EX8" s="8">
        <f t="shared" si="3"/>
        <v>0</v>
      </c>
      <c r="EY8" s="8">
        <f t="shared" si="3"/>
        <v>0</v>
      </c>
      <c r="EZ8" s="8">
        <f t="shared" si="3"/>
        <v>0</v>
      </c>
      <c r="FA8" s="8">
        <f t="shared" si="3"/>
        <v>0</v>
      </c>
      <c r="FB8" s="8">
        <f t="shared" si="3"/>
        <v>0</v>
      </c>
      <c r="FC8" s="8">
        <f t="shared" si="3"/>
        <v>0</v>
      </c>
      <c r="FD8" s="8">
        <f t="shared" si="3"/>
        <v>0</v>
      </c>
      <c r="FE8" s="8">
        <f t="shared" si="3"/>
        <v>0</v>
      </c>
      <c r="FF8" s="8">
        <f t="shared" si="3"/>
        <v>0</v>
      </c>
      <c r="FG8" s="8">
        <f t="shared" si="3"/>
        <v>0</v>
      </c>
      <c r="FH8" s="8">
        <f t="shared" si="3"/>
        <v>0</v>
      </c>
      <c r="FI8" s="8">
        <f t="shared" si="3"/>
        <v>0</v>
      </c>
      <c r="FJ8" s="8">
        <f t="shared" si="3"/>
        <v>0</v>
      </c>
      <c r="FK8" s="8">
        <f t="shared" si="3"/>
        <v>0</v>
      </c>
      <c r="FL8" s="8">
        <f t="shared" si="3"/>
        <v>0</v>
      </c>
      <c r="FM8" s="8">
        <f t="shared" si="3"/>
        <v>0</v>
      </c>
      <c r="FN8" s="8">
        <f t="shared" si="3"/>
        <v>0</v>
      </c>
      <c r="FO8" s="8">
        <f t="shared" si="3"/>
        <v>0</v>
      </c>
      <c r="FP8" s="8">
        <f t="shared" ref="FP8" si="4">FP9+FP14+FP18+FP24</f>
        <v>2495212.5</v>
      </c>
      <c r="FQ8" s="8">
        <f t="shared" si="3"/>
        <v>0</v>
      </c>
      <c r="FR8" s="8">
        <f t="shared" si="3"/>
        <v>0</v>
      </c>
      <c r="FS8" s="8">
        <f t="shared" si="3"/>
        <v>0</v>
      </c>
      <c r="FT8" s="8">
        <f t="shared" si="3"/>
        <v>0</v>
      </c>
      <c r="FU8" s="8">
        <f t="shared" si="3"/>
        <v>0</v>
      </c>
      <c r="FV8" s="8">
        <f t="shared" si="3"/>
        <v>0</v>
      </c>
      <c r="FW8" s="8">
        <f t="shared" si="3"/>
        <v>0</v>
      </c>
      <c r="FX8" s="8">
        <f t="shared" si="3"/>
        <v>0</v>
      </c>
      <c r="FY8" s="8">
        <f t="shared" si="3"/>
        <v>0</v>
      </c>
      <c r="FZ8" s="8">
        <f t="shared" si="3"/>
        <v>0</v>
      </c>
      <c r="GA8" s="8">
        <f t="shared" si="3"/>
        <v>150000</v>
      </c>
      <c r="GB8" s="8">
        <f t="shared" si="3"/>
        <v>0</v>
      </c>
      <c r="GC8" s="8">
        <f t="shared" si="3"/>
        <v>0</v>
      </c>
      <c r="GD8" s="8">
        <f t="shared" si="3"/>
        <v>2999494.375</v>
      </c>
      <c r="GE8" s="8">
        <f t="shared" si="3"/>
        <v>0</v>
      </c>
      <c r="GF8" s="8">
        <f t="shared" si="3"/>
        <v>0</v>
      </c>
      <c r="GG8" s="8">
        <f t="shared" si="3"/>
        <v>0</v>
      </c>
      <c r="GH8" s="8">
        <f t="shared" si="3"/>
        <v>0</v>
      </c>
      <c r="GI8" s="8">
        <f t="shared" si="3"/>
        <v>0</v>
      </c>
      <c r="GJ8" s="8">
        <f t="shared" si="3"/>
        <v>0</v>
      </c>
      <c r="GK8" s="8">
        <f t="shared" si="3"/>
        <v>0</v>
      </c>
      <c r="GL8" s="8">
        <f t="shared" si="3"/>
        <v>0</v>
      </c>
      <c r="GM8" s="8">
        <f t="shared" si="3"/>
        <v>0</v>
      </c>
      <c r="GN8" s="8">
        <f t="shared" si="3"/>
        <v>0</v>
      </c>
      <c r="GO8" s="8">
        <f t="shared" si="3"/>
        <v>0</v>
      </c>
      <c r="GP8" s="8">
        <f t="shared" ref="GP8:IG8" si="5">GP9+GP14+GP18+GP24</f>
        <v>0</v>
      </c>
      <c r="GQ8" s="8">
        <f t="shared" si="5"/>
        <v>0</v>
      </c>
      <c r="GR8" s="8">
        <f t="shared" si="5"/>
        <v>0</v>
      </c>
      <c r="GS8" s="8">
        <f t="shared" si="5"/>
        <v>0</v>
      </c>
      <c r="GT8" s="8">
        <f t="shared" si="5"/>
        <v>0</v>
      </c>
      <c r="GU8" s="8">
        <f t="shared" si="5"/>
        <v>0</v>
      </c>
      <c r="GV8" s="8">
        <f t="shared" si="5"/>
        <v>0</v>
      </c>
      <c r="GW8" s="8">
        <f t="shared" si="5"/>
        <v>0</v>
      </c>
      <c r="GX8" s="8">
        <f t="shared" si="5"/>
        <v>0</v>
      </c>
      <c r="GY8" s="8">
        <f t="shared" si="5"/>
        <v>0</v>
      </c>
      <c r="GZ8" s="8">
        <f t="shared" si="5"/>
        <v>0</v>
      </c>
      <c r="HA8" s="8">
        <f t="shared" si="5"/>
        <v>0</v>
      </c>
      <c r="HB8" s="8">
        <f t="shared" si="5"/>
        <v>0</v>
      </c>
      <c r="HC8" s="8">
        <f t="shared" si="5"/>
        <v>0</v>
      </c>
      <c r="HD8" s="8">
        <f t="shared" si="5"/>
        <v>0</v>
      </c>
      <c r="HE8" s="8">
        <f t="shared" si="5"/>
        <v>0</v>
      </c>
      <c r="HF8" s="8">
        <f t="shared" si="5"/>
        <v>0</v>
      </c>
      <c r="HG8" s="8">
        <f t="shared" si="5"/>
        <v>0</v>
      </c>
      <c r="HH8" s="8">
        <f t="shared" si="5"/>
        <v>0</v>
      </c>
      <c r="HI8" s="8">
        <f t="shared" si="5"/>
        <v>0</v>
      </c>
      <c r="HJ8" s="8">
        <f t="shared" si="5"/>
        <v>0</v>
      </c>
      <c r="HK8" s="8">
        <f t="shared" si="5"/>
        <v>0</v>
      </c>
      <c r="HL8" s="8">
        <f t="shared" ref="HL8" si="6">HL9+HL14+HL18+HL24</f>
        <v>2869494.375</v>
      </c>
      <c r="HM8" s="8">
        <f t="shared" si="5"/>
        <v>0</v>
      </c>
      <c r="HN8" s="8">
        <f t="shared" si="5"/>
        <v>0</v>
      </c>
      <c r="HO8" s="8">
        <f t="shared" si="5"/>
        <v>0</v>
      </c>
      <c r="HP8" s="8">
        <f t="shared" si="5"/>
        <v>0</v>
      </c>
      <c r="HQ8" s="8">
        <f t="shared" si="5"/>
        <v>0</v>
      </c>
      <c r="HR8" s="8">
        <f t="shared" si="5"/>
        <v>0</v>
      </c>
      <c r="HS8" s="8">
        <f t="shared" si="5"/>
        <v>0</v>
      </c>
      <c r="HT8" s="8">
        <f t="shared" si="5"/>
        <v>0</v>
      </c>
      <c r="HU8" s="8">
        <f t="shared" si="5"/>
        <v>0</v>
      </c>
      <c r="HV8" s="8">
        <f t="shared" si="5"/>
        <v>0</v>
      </c>
      <c r="HW8" s="8">
        <f t="shared" si="5"/>
        <v>130000</v>
      </c>
      <c r="HX8" s="8">
        <f t="shared" si="5"/>
        <v>0</v>
      </c>
      <c r="HY8" s="8">
        <f t="shared" si="5"/>
        <v>0</v>
      </c>
      <c r="HZ8" s="8">
        <f t="shared" si="5"/>
        <v>0</v>
      </c>
      <c r="IA8" s="8">
        <f t="shared" si="5"/>
        <v>0</v>
      </c>
      <c r="IB8" s="8">
        <f t="shared" si="5"/>
        <v>0</v>
      </c>
      <c r="IC8" s="8">
        <f t="shared" si="5"/>
        <v>0</v>
      </c>
      <c r="ID8" s="8">
        <f t="shared" si="5"/>
        <v>0</v>
      </c>
      <c r="IE8" s="8">
        <f t="shared" si="5"/>
        <v>0</v>
      </c>
      <c r="IF8" s="8">
        <f t="shared" si="5"/>
        <v>0</v>
      </c>
      <c r="IG8" s="8">
        <f t="shared" si="5"/>
        <v>0</v>
      </c>
    </row>
    <row r="9" spans="1:247">
      <c r="A9" s="31">
        <v>1040</v>
      </c>
      <c r="B9" s="28"/>
      <c r="C9" s="7" t="s">
        <v>9</v>
      </c>
      <c r="D9" s="8">
        <f t="shared" ref="D9:D17" si="7">SUM(E9:AP9)</f>
        <v>0</v>
      </c>
      <c r="E9" s="8">
        <f t="shared" ref="E9:AP9" si="8">SUM(E10:E13)</f>
        <v>0</v>
      </c>
      <c r="F9" s="8">
        <f t="shared" si="8"/>
        <v>0</v>
      </c>
      <c r="G9" s="8">
        <f t="shared" si="8"/>
        <v>0</v>
      </c>
      <c r="H9" s="8">
        <f t="shared" si="8"/>
        <v>0</v>
      </c>
      <c r="I9" s="8">
        <f t="shared" si="8"/>
        <v>0</v>
      </c>
      <c r="J9" s="8">
        <f t="shared" si="8"/>
        <v>0</v>
      </c>
      <c r="K9" s="8">
        <f t="shared" si="8"/>
        <v>0</v>
      </c>
      <c r="L9" s="8">
        <f t="shared" si="8"/>
        <v>0</v>
      </c>
      <c r="M9" s="8">
        <f t="shared" si="8"/>
        <v>0</v>
      </c>
      <c r="N9" s="8">
        <f t="shared" si="8"/>
        <v>0</v>
      </c>
      <c r="O9" s="8">
        <f t="shared" si="8"/>
        <v>0</v>
      </c>
      <c r="P9" s="8">
        <f t="shared" si="8"/>
        <v>0</v>
      </c>
      <c r="Q9" s="8">
        <f t="shared" si="8"/>
        <v>0</v>
      </c>
      <c r="R9" s="8">
        <f t="shared" si="8"/>
        <v>0</v>
      </c>
      <c r="S9" s="8">
        <f t="shared" si="8"/>
        <v>0</v>
      </c>
      <c r="T9" s="8">
        <f t="shared" si="8"/>
        <v>0</v>
      </c>
      <c r="U9" s="8">
        <f t="shared" si="8"/>
        <v>0</v>
      </c>
      <c r="V9" s="8">
        <f t="shared" si="8"/>
        <v>0</v>
      </c>
      <c r="W9" s="8">
        <f t="shared" si="8"/>
        <v>0</v>
      </c>
      <c r="X9" s="8">
        <f t="shared" si="8"/>
        <v>0</v>
      </c>
      <c r="Y9" s="8">
        <f t="shared" si="8"/>
        <v>0</v>
      </c>
      <c r="Z9" s="8">
        <f t="shared" si="8"/>
        <v>0</v>
      </c>
      <c r="AA9" s="8">
        <f t="shared" si="8"/>
        <v>0</v>
      </c>
      <c r="AB9" s="8">
        <f t="shared" si="8"/>
        <v>0</v>
      </c>
      <c r="AC9" s="8">
        <f t="shared" si="8"/>
        <v>0</v>
      </c>
      <c r="AD9" s="8">
        <f t="shared" si="8"/>
        <v>0</v>
      </c>
      <c r="AE9" s="8">
        <f t="shared" si="8"/>
        <v>0</v>
      </c>
      <c r="AF9" s="8">
        <f t="shared" si="8"/>
        <v>0</v>
      </c>
      <c r="AG9" s="8">
        <f t="shared" si="8"/>
        <v>0</v>
      </c>
      <c r="AH9" s="8">
        <f t="shared" si="8"/>
        <v>0</v>
      </c>
      <c r="AI9" s="8">
        <f t="shared" si="8"/>
        <v>0</v>
      </c>
      <c r="AJ9" s="8">
        <f t="shared" si="8"/>
        <v>0</v>
      </c>
      <c r="AK9" s="8">
        <f t="shared" si="8"/>
        <v>0</v>
      </c>
      <c r="AL9" s="8">
        <f t="shared" si="8"/>
        <v>0</v>
      </c>
      <c r="AM9" s="8">
        <f t="shared" si="8"/>
        <v>0</v>
      </c>
      <c r="AN9" s="8">
        <f t="shared" si="8"/>
        <v>0</v>
      </c>
      <c r="AO9" s="8">
        <f t="shared" si="8"/>
        <v>0</v>
      </c>
      <c r="AP9" s="8">
        <f t="shared" si="8"/>
        <v>0</v>
      </c>
      <c r="AQ9" s="8">
        <f t="shared" ref="AQ9:AQ17" si="9">SUM(AR9:CG9)</f>
        <v>0</v>
      </c>
      <c r="AR9" s="8">
        <f t="shared" ref="AR9:CG9" si="10">SUM(AR10:AR13)</f>
        <v>0</v>
      </c>
      <c r="AS9" s="8">
        <f t="shared" si="10"/>
        <v>0</v>
      </c>
      <c r="AT9" s="8">
        <f t="shared" si="10"/>
        <v>0</v>
      </c>
      <c r="AU9" s="8">
        <f t="shared" si="10"/>
        <v>0</v>
      </c>
      <c r="AV9" s="8">
        <f t="shared" si="10"/>
        <v>0</v>
      </c>
      <c r="AW9" s="8">
        <f t="shared" si="10"/>
        <v>0</v>
      </c>
      <c r="AX9" s="8">
        <f t="shared" si="10"/>
        <v>0</v>
      </c>
      <c r="AY9" s="8">
        <f t="shared" si="10"/>
        <v>0</v>
      </c>
      <c r="AZ9" s="8">
        <f t="shared" si="10"/>
        <v>0</v>
      </c>
      <c r="BA9" s="8">
        <f t="shared" si="10"/>
        <v>0</v>
      </c>
      <c r="BB9" s="8">
        <f t="shared" si="10"/>
        <v>0</v>
      </c>
      <c r="BC9" s="8">
        <f t="shared" si="10"/>
        <v>0</v>
      </c>
      <c r="BD9" s="8">
        <f t="shared" si="10"/>
        <v>0</v>
      </c>
      <c r="BE9" s="8">
        <f t="shared" si="10"/>
        <v>0</v>
      </c>
      <c r="BF9" s="8">
        <f t="shared" si="10"/>
        <v>0</v>
      </c>
      <c r="BG9" s="8">
        <f t="shared" si="10"/>
        <v>0</v>
      </c>
      <c r="BH9" s="8">
        <f t="shared" si="10"/>
        <v>0</v>
      </c>
      <c r="BI9" s="8">
        <f t="shared" si="10"/>
        <v>0</v>
      </c>
      <c r="BJ9" s="8">
        <f t="shared" si="10"/>
        <v>0</v>
      </c>
      <c r="BK9" s="8">
        <f t="shared" si="10"/>
        <v>0</v>
      </c>
      <c r="BL9" s="8">
        <f t="shared" si="10"/>
        <v>0</v>
      </c>
      <c r="BM9" s="8">
        <f t="shared" si="10"/>
        <v>0</v>
      </c>
      <c r="BN9" s="8">
        <f t="shared" si="10"/>
        <v>0</v>
      </c>
      <c r="BO9" s="8">
        <f t="shared" si="10"/>
        <v>0</v>
      </c>
      <c r="BP9" s="8">
        <f t="shared" si="10"/>
        <v>0</v>
      </c>
      <c r="BQ9" s="8">
        <f t="shared" si="10"/>
        <v>0</v>
      </c>
      <c r="BR9" s="8">
        <f t="shared" si="10"/>
        <v>0</v>
      </c>
      <c r="BS9" s="8">
        <f t="shared" si="10"/>
        <v>0</v>
      </c>
      <c r="BT9" s="8">
        <f t="shared" si="10"/>
        <v>0</v>
      </c>
      <c r="BU9" s="8">
        <f t="shared" si="10"/>
        <v>0</v>
      </c>
      <c r="BV9" s="8">
        <f t="shared" si="10"/>
        <v>0</v>
      </c>
      <c r="BW9" s="8">
        <f t="shared" si="10"/>
        <v>0</v>
      </c>
      <c r="BX9" s="8">
        <f t="shared" si="10"/>
        <v>0</v>
      </c>
      <c r="BY9" s="8">
        <f t="shared" si="10"/>
        <v>0</v>
      </c>
      <c r="BZ9" s="8">
        <f t="shared" si="10"/>
        <v>0</v>
      </c>
      <c r="CA9" s="8">
        <f t="shared" si="10"/>
        <v>0</v>
      </c>
      <c r="CB9" s="8">
        <f t="shared" si="10"/>
        <v>0</v>
      </c>
      <c r="CC9" s="8">
        <f t="shared" si="10"/>
        <v>0</v>
      </c>
      <c r="CD9" s="8">
        <f t="shared" si="10"/>
        <v>0</v>
      </c>
      <c r="CE9" s="8">
        <f t="shared" si="10"/>
        <v>0</v>
      </c>
      <c r="CF9" s="8">
        <f t="shared" si="10"/>
        <v>0</v>
      </c>
      <c r="CG9" s="8">
        <f t="shared" si="10"/>
        <v>0</v>
      </c>
      <c r="CH9" s="11">
        <f t="shared" ref="CH9:CH28" si="11">SUM(CI9:EG9)</f>
        <v>0</v>
      </c>
      <c r="CI9" s="8">
        <f t="shared" ref="CI9:DN9" si="12">SUM(CI10:CI13)</f>
        <v>0</v>
      </c>
      <c r="CJ9" s="8">
        <f t="shared" si="12"/>
        <v>0</v>
      </c>
      <c r="CK9" s="8">
        <f t="shared" si="12"/>
        <v>0</v>
      </c>
      <c r="CL9" s="8">
        <f t="shared" si="12"/>
        <v>0</v>
      </c>
      <c r="CM9" s="8">
        <f t="shared" si="12"/>
        <v>0</v>
      </c>
      <c r="CN9" s="8">
        <f t="shared" si="12"/>
        <v>0</v>
      </c>
      <c r="CO9" s="8">
        <f t="shared" si="12"/>
        <v>0</v>
      </c>
      <c r="CP9" s="8">
        <f t="shared" si="12"/>
        <v>0</v>
      </c>
      <c r="CQ9" s="8">
        <f t="shared" si="12"/>
        <v>0</v>
      </c>
      <c r="CR9" s="8">
        <f t="shared" si="12"/>
        <v>0</v>
      </c>
      <c r="CS9" s="8">
        <f t="shared" si="12"/>
        <v>0</v>
      </c>
      <c r="CT9" s="8">
        <f t="shared" si="12"/>
        <v>0</v>
      </c>
      <c r="CU9" s="8">
        <f t="shared" si="12"/>
        <v>0</v>
      </c>
      <c r="CV9" s="8">
        <f t="shared" si="12"/>
        <v>0</v>
      </c>
      <c r="CW9" s="8">
        <f t="shared" si="12"/>
        <v>0</v>
      </c>
      <c r="CX9" s="8">
        <f t="shared" si="12"/>
        <v>0</v>
      </c>
      <c r="CY9" s="8">
        <f t="shared" si="12"/>
        <v>0</v>
      </c>
      <c r="CZ9" s="8">
        <f t="shared" si="12"/>
        <v>0</v>
      </c>
      <c r="DA9" s="8">
        <f t="shared" si="12"/>
        <v>0</v>
      </c>
      <c r="DB9" s="8">
        <f t="shared" si="12"/>
        <v>0</v>
      </c>
      <c r="DC9" s="8">
        <f t="shared" si="12"/>
        <v>0</v>
      </c>
      <c r="DD9" s="8">
        <f t="shared" si="12"/>
        <v>0</v>
      </c>
      <c r="DE9" s="8">
        <f t="shared" si="12"/>
        <v>0</v>
      </c>
      <c r="DF9" s="8">
        <f t="shared" si="12"/>
        <v>0</v>
      </c>
      <c r="DG9" s="8">
        <f t="shared" si="12"/>
        <v>0</v>
      </c>
      <c r="DH9" s="8">
        <f t="shared" si="12"/>
        <v>0</v>
      </c>
      <c r="DI9" s="8">
        <f t="shared" si="12"/>
        <v>0</v>
      </c>
      <c r="DJ9" s="8">
        <f t="shared" si="12"/>
        <v>0</v>
      </c>
      <c r="DK9" s="8">
        <f t="shared" si="12"/>
        <v>0</v>
      </c>
      <c r="DL9" s="8">
        <f t="shared" si="12"/>
        <v>0</v>
      </c>
      <c r="DM9" s="8">
        <f t="shared" si="12"/>
        <v>0</v>
      </c>
      <c r="DN9" s="8">
        <f t="shared" si="12"/>
        <v>0</v>
      </c>
      <c r="DO9" s="8">
        <f t="shared" ref="DO9:EG9" si="13">SUM(DO10:DO13)</f>
        <v>0</v>
      </c>
      <c r="DP9" s="8">
        <f t="shared" ref="DP9" si="14">SUM(DP10:DP13)</f>
        <v>0</v>
      </c>
      <c r="DQ9" s="8">
        <f t="shared" si="13"/>
        <v>0</v>
      </c>
      <c r="DR9" s="8">
        <f t="shared" si="13"/>
        <v>0</v>
      </c>
      <c r="DS9" s="8">
        <f t="shared" si="13"/>
        <v>0</v>
      </c>
      <c r="DT9" s="8">
        <f t="shared" si="13"/>
        <v>0</v>
      </c>
      <c r="DU9" s="8">
        <f t="shared" si="13"/>
        <v>0</v>
      </c>
      <c r="DV9" s="8">
        <f t="shared" si="13"/>
        <v>0</v>
      </c>
      <c r="DW9" s="8">
        <f t="shared" si="13"/>
        <v>0</v>
      </c>
      <c r="DX9" s="8">
        <f t="shared" si="13"/>
        <v>0</v>
      </c>
      <c r="DY9" s="8">
        <f t="shared" si="13"/>
        <v>0</v>
      </c>
      <c r="DZ9" s="8">
        <f t="shared" si="13"/>
        <v>0</v>
      </c>
      <c r="EA9" s="8">
        <f t="shared" si="13"/>
        <v>0</v>
      </c>
      <c r="EB9" s="8">
        <f t="shared" si="13"/>
        <v>0</v>
      </c>
      <c r="EC9" s="8">
        <f t="shared" si="13"/>
        <v>0</v>
      </c>
      <c r="ED9" s="8">
        <f t="shared" si="13"/>
        <v>0</v>
      </c>
      <c r="EE9" s="8">
        <f t="shared" si="13"/>
        <v>0</v>
      </c>
      <c r="EF9" s="8">
        <f t="shared" si="13"/>
        <v>0</v>
      </c>
      <c r="EG9" s="8">
        <f t="shared" si="13"/>
        <v>0</v>
      </c>
      <c r="EH9" s="8">
        <f t="shared" ref="EH9:EH28" si="15">SUM(EI9:GC9)</f>
        <v>0</v>
      </c>
      <c r="EI9" s="8">
        <f t="shared" ref="EI9:GC9" si="16">SUM(EI10:EI13)</f>
        <v>0</v>
      </c>
      <c r="EJ9" s="8">
        <f t="shared" si="16"/>
        <v>0</v>
      </c>
      <c r="EK9" s="8">
        <f t="shared" si="16"/>
        <v>0</v>
      </c>
      <c r="EL9" s="8">
        <f t="shared" si="16"/>
        <v>0</v>
      </c>
      <c r="EM9" s="8">
        <f t="shared" si="16"/>
        <v>0</v>
      </c>
      <c r="EN9" s="8">
        <f t="shared" si="16"/>
        <v>0</v>
      </c>
      <c r="EO9" s="8">
        <f t="shared" si="16"/>
        <v>0</v>
      </c>
      <c r="EP9" s="8">
        <f t="shared" si="16"/>
        <v>0</v>
      </c>
      <c r="EQ9" s="8">
        <f t="shared" si="16"/>
        <v>0</v>
      </c>
      <c r="ER9" s="8">
        <f t="shared" si="16"/>
        <v>0</v>
      </c>
      <c r="ES9" s="8">
        <f t="shared" si="16"/>
        <v>0</v>
      </c>
      <c r="ET9" s="8">
        <f t="shared" si="16"/>
        <v>0</v>
      </c>
      <c r="EU9" s="8">
        <f t="shared" si="16"/>
        <v>0</v>
      </c>
      <c r="EV9" s="8">
        <f t="shared" si="16"/>
        <v>0</v>
      </c>
      <c r="EW9" s="8">
        <f t="shared" si="16"/>
        <v>0</v>
      </c>
      <c r="EX9" s="8">
        <f t="shared" si="16"/>
        <v>0</v>
      </c>
      <c r="EY9" s="8">
        <f t="shared" si="16"/>
        <v>0</v>
      </c>
      <c r="EZ9" s="8">
        <f t="shared" si="16"/>
        <v>0</v>
      </c>
      <c r="FA9" s="8">
        <f t="shared" si="16"/>
        <v>0</v>
      </c>
      <c r="FB9" s="8">
        <f t="shared" si="16"/>
        <v>0</v>
      </c>
      <c r="FC9" s="8">
        <f t="shared" si="16"/>
        <v>0</v>
      </c>
      <c r="FD9" s="8">
        <f t="shared" si="16"/>
        <v>0</v>
      </c>
      <c r="FE9" s="8">
        <f t="shared" si="16"/>
        <v>0</v>
      </c>
      <c r="FF9" s="8">
        <f t="shared" si="16"/>
        <v>0</v>
      </c>
      <c r="FG9" s="8">
        <f t="shared" si="16"/>
        <v>0</v>
      </c>
      <c r="FH9" s="8">
        <f t="shared" si="16"/>
        <v>0</v>
      </c>
      <c r="FI9" s="8">
        <f t="shared" si="16"/>
        <v>0</v>
      </c>
      <c r="FJ9" s="8">
        <f t="shared" si="16"/>
        <v>0</v>
      </c>
      <c r="FK9" s="8">
        <f t="shared" si="16"/>
        <v>0</v>
      </c>
      <c r="FL9" s="8">
        <f t="shared" si="16"/>
        <v>0</v>
      </c>
      <c r="FM9" s="8">
        <f t="shared" si="16"/>
        <v>0</v>
      </c>
      <c r="FN9" s="8">
        <f t="shared" si="16"/>
        <v>0</v>
      </c>
      <c r="FO9" s="8">
        <f t="shared" si="16"/>
        <v>0</v>
      </c>
      <c r="FP9" s="8">
        <f t="shared" ref="FP9" si="17">SUM(FP10:FP13)</f>
        <v>0</v>
      </c>
      <c r="FQ9" s="8">
        <f t="shared" si="16"/>
        <v>0</v>
      </c>
      <c r="FR9" s="8">
        <f t="shared" si="16"/>
        <v>0</v>
      </c>
      <c r="FS9" s="8">
        <f t="shared" si="16"/>
        <v>0</v>
      </c>
      <c r="FT9" s="8">
        <f t="shared" si="16"/>
        <v>0</v>
      </c>
      <c r="FU9" s="8">
        <f t="shared" si="16"/>
        <v>0</v>
      </c>
      <c r="FV9" s="8">
        <f t="shared" si="16"/>
        <v>0</v>
      </c>
      <c r="FW9" s="8">
        <f t="shared" si="16"/>
        <v>0</v>
      </c>
      <c r="FX9" s="8">
        <f t="shared" si="16"/>
        <v>0</v>
      </c>
      <c r="FY9" s="8">
        <f t="shared" si="16"/>
        <v>0</v>
      </c>
      <c r="FZ9" s="8">
        <f t="shared" si="16"/>
        <v>0</v>
      </c>
      <c r="GA9" s="8">
        <f t="shared" si="16"/>
        <v>0</v>
      </c>
      <c r="GB9" s="8">
        <f t="shared" si="16"/>
        <v>0</v>
      </c>
      <c r="GC9" s="8">
        <f t="shared" si="16"/>
        <v>0</v>
      </c>
      <c r="GD9" s="8">
        <f t="shared" ref="GD9:GD28" si="18">SUM(GE9:IG9)</f>
        <v>0</v>
      </c>
      <c r="GE9" s="8">
        <f t="shared" ref="GE9:HJ9" si="19">SUM(GE10:GE13)</f>
        <v>0</v>
      </c>
      <c r="GF9" s="8">
        <f t="shared" si="19"/>
        <v>0</v>
      </c>
      <c r="GG9" s="8">
        <f t="shared" si="19"/>
        <v>0</v>
      </c>
      <c r="GH9" s="8">
        <f t="shared" si="19"/>
        <v>0</v>
      </c>
      <c r="GI9" s="8">
        <f t="shared" si="19"/>
        <v>0</v>
      </c>
      <c r="GJ9" s="8">
        <f t="shared" si="19"/>
        <v>0</v>
      </c>
      <c r="GK9" s="8">
        <f t="shared" si="19"/>
        <v>0</v>
      </c>
      <c r="GL9" s="8">
        <f t="shared" si="19"/>
        <v>0</v>
      </c>
      <c r="GM9" s="8">
        <f t="shared" si="19"/>
        <v>0</v>
      </c>
      <c r="GN9" s="8">
        <f t="shared" si="19"/>
        <v>0</v>
      </c>
      <c r="GO9" s="8">
        <f t="shared" si="19"/>
        <v>0</v>
      </c>
      <c r="GP9" s="8">
        <f t="shared" si="19"/>
        <v>0</v>
      </c>
      <c r="GQ9" s="8">
        <f t="shared" si="19"/>
        <v>0</v>
      </c>
      <c r="GR9" s="8">
        <f t="shared" si="19"/>
        <v>0</v>
      </c>
      <c r="GS9" s="8">
        <f t="shared" si="19"/>
        <v>0</v>
      </c>
      <c r="GT9" s="8">
        <f t="shared" si="19"/>
        <v>0</v>
      </c>
      <c r="GU9" s="8">
        <f t="shared" si="19"/>
        <v>0</v>
      </c>
      <c r="GV9" s="8">
        <f t="shared" si="19"/>
        <v>0</v>
      </c>
      <c r="GW9" s="8">
        <f t="shared" si="19"/>
        <v>0</v>
      </c>
      <c r="GX9" s="8">
        <f t="shared" si="19"/>
        <v>0</v>
      </c>
      <c r="GY9" s="8">
        <f t="shared" si="19"/>
        <v>0</v>
      </c>
      <c r="GZ9" s="8">
        <f t="shared" si="19"/>
        <v>0</v>
      </c>
      <c r="HA9" s="8">
        <f t="shared" si="19"/>
        <v>0</v>
      </c>
      <c r="HB9" s="8">
        <f t="shared" si="19"/>
        <v>0</v>
      </c>
      <c r="HC9" s="8">
        <f t="shared" si="19"/>
        <v>0</v>
      </c>
      <c r="HD9" s="8">
        <f t="shared" si="19"/>
        <v>0</v>
      </c>
      <c r="HE9" s="8">
        <f t="shared" si="19"/>
        <v>0</v>
      </c>
      <c r="HF9" s="8">
        <f t="shared" si="19"/>
        <v>0</v>
      </c>
      <c r="HG9" s="8">
        <f t="shared" si="19"/>
        <v>0</v>
      </c>
      <c r="HH9" s="8">
        <f t="shared" si="19"/>
        <v>0</v>
      </c>
      <c r="HI9" s="8">
        <f t="shared" si="19"/>
        <v>0</v>
      </c>
      <c r="HJ9" s="8">
        <f t="shared" si="19"/>
        <v>0</v>
      </c>
      <c r="HK9" s="8">
        <f t="shared" ref="HK9:IG9" si="20">SUM(HK10:HK13)</f>
        <v>0</v>
      </c>
      <c r="HL9" s="8">
        <f t="shared" ref="HL9" si="21">SUM(HL10:HL13)</f>
        <v>0</v>
      </c>
      <c r="HM9" s="8">
        <f t="shared" si="20"/>
        <v>0</v>
      </c>
      <c r="HN9" s="8">
        <f t="shared" si="20"/>
        <v>0</v>
      </c>
      <c r="HO9" s="8">
        <f t="shared" si="20"/>
        <v>0</v>
      </c>
      <c r="HP9" s="8">
        <f t="shared" si="20"/>
        <v>0</v>
      </c>
      <c r="HQ9" s="8">
        <f t="shared" si="20"/>
        <v>0</v>
      </c>
      <c r="HR9" s="8">
        <f t="shared" si="20"/>
        <v>0</v>
      </c>
      <c r="HS9" s="8">
        <f t="shared" si="20"/>
        <v>0</v>
      </c>
      <c r="HT9" s="8">
        <f t="shared" si="20"/>
        <v>0</v>
      </c>
      <c r="HU9" s="8">
        <f t="shared" si="20"/>
        <v>0</v>
      </c>
      <c r="HV9" s="8">
        <f t="shared" si="20"/>
        <v>0</v>
      </c>
      <c r="HW9" s="8">
        <f t="shared" si="20"/>
        <v>0</v>
      </c>
      <c r="HX9" s="8">
        <f t="shared" si="20"/>
        <v>0</v>
      </c>
      <c r="HY9" s="8">
        <f t="shared" si="20"/>
        <v>0</v>
      </c>
      <c r="HZ9" s="8">
        <f t="shared" si="20"/>
        <v>0</v>
      </c>
      <c r="IA9" s="8">
        <f t="shared" si="20"/>
        <v>0</v>
      </c>
      <c r="IB9" s="8">
        <f t="shared" si="20"/>
        <v>0</v>
      </c>
      <c r="IC9" s="8">
        <f t="shared" si="20"/>
        <v>0</v>
      </c>
      <c r="ID9" s="8">
        <f t="shared" si="20"/>
        <v>0</v>
      </c>
      <c r="IE9" s="8">
        <f t="shared" si="20"/>
        <v>0</v>
      </c>
      <c r="IF9" s="8">
        <f t="shared" si="20"/>
        <v>0</v>
      </c>
      <c r="IG9" s="8">
        <f t="shared" si="20"/>
        <v>0</v>
      </c>
    </row>
    <row r="10" spans="1:247" s="1" customFormat="1">
      <c r="A10" s="15"/>
      <c r="B10" s="16"/>
      <c r="C10" s="2"/>
      <c r="D10" s="3">
        <f t="shared" si="7"/>
        <v>0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3">
        <f t="shared" si="9"/>
        <v>0</v>
      </c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3"/>
      <c r="CE10" s="3"/>
      <c r="CF10" s="3"/>
      <c r="CG10" s="3"/>
      <c r="CH10" s="4">
        <f t="shared" si="11"/>
        <v>0</v>
      </c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3"/>
      <c r="EB10" s="9"/>
      <c r="EC10" s="9"/>
      <c r="ED10" s="9"/>
      <c r="EE10" s="3"/>
      <c r="EF10" s="9"/>
      <c r="EG10" s="9"/>
      <c r="EH10" s="3">
        <f t="shared" si="15"/>
        <v>0</v>
      </c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3"/>
      <c r="GB10" s="3"/>
      <c r="GC10" s="3"/>
      <c r="GD10" s="3">
        <f t="shared" si="18"/>
        <v>0</v>
      </c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</row>
    <row r="11" spans="1:247" s="1" customFormat="1">
      <c r="A11" s="17"/>
      <c r="B11" s="16"/>
      <c r="C11" s="2"/>
      <c r="D11" s="3">
        <f t="shared" si="7"/>
        <v>0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3">
        <f t="shared" si="9"/>
        <v>0</v>
      </c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3"/>
      <c r="CE11" s="3"/>
      <c r="CF11" s="3"/>
      <c r="CG11" s="3"/>
      <c r="CH11" s="4">
        <f t="shared" si="11"/>
        <v>0</v>
      </c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3"/>
      <c r="EB11" s="9"/>
      <c r="EC11" s="9"/>
      <c r="ED11" s="9"/>
      <c r="EE11" s="3"/>
      <c r="EF11" s="9"/>
      <c r="EG11" s="9"/>
      <c r="EH11" s="3">
        <f t="shared" si="15"/>
        <v>0</v>
      </c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3"/>
      <c r="GB11" s="3"/>
      <c r="GC11" s="3"/>
      <c r="GD11" s="3">
        <f t="shared" si="18"/>
        <v>0</v>
      </c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</row>
    <row r="12" spans="1:247" s="1" customFormat="1">
      <c r="A12" s="17"/>
      <c r="B12" s="16"/>
      <c r="C12" s="2"/>
      <c r="D12" s="3">
        <f t="shared" si="7"/>
        <v>0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3">
        <f t="shared" si="9"/>
        <v>0</v>
      </c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3"/>
      <c r="CE12" s="3"/>
      <c r="CF12" s="3"/>
      <c r="CG12" s="3"/>
      <c r="CH12" s="4">
        <f t="shared" si="11"/>
        <v>0</v>
      </c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3"/>
      <c r="EB12" s="9"/>
      <c r="EC12" s="9"/>
      <c r="ED12" s="9"/>
      <c r="EE12" s="3"/>
      <c r="EF12" s="9"/>
      <c r="EG12" s="9"/>
      <c r="EH12" s="3">
        <f t="shared" si="15"/>
        <v>0</v>
      </c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3"/>
      <c r="GB12" s="3"/>
      <c r="GC12" s="3"/>
      <c r="GD12" s="3">
        <f t="shared" si="18"/>
        <v>0</v>
      </c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</row>
    <row r="13" spans="1:247" s="1" customFormat="1">
      <c r="A13" s="17"/>
      <c r="B13" s="16"/>
      <c r="C13" s="2"/>
      <c r="D13" s="3">
        <f t="shared" si="7"/>
        <v>0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3">
        <f t="shared" si="9"/>
        <v>0</v>
      </c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3"/>
      <c r="CE13" s="3"/>
      <c r="CF13" s="3"/>
      <c r="CG13" s="3"/>
      <c r="CH13" s="4">
        <f t="shared" si="11"/>
        <v>0</v>
      </c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3"/>
      <c r="EB13" s="9"/>
      <c r="EC13" s="9"/>
      <c r="ED13" s="9"/>
      <c r="EE13" s="3"/>
      <c r="EF13" s="9"/>
      <c r="EG13" s="9"/>
      <c r="EH13" s="3">
        <f t="shared" si="15"/>
        <v>0</v>
      </c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3"/>
      <c r="GB13" s="3"/>
      <c r="GC13" s="3"/>
      <c r="GD13" s="3">
        <f t="shared" si="18"/>
        <v>0</v>
      </c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</row>
    <row r="14" spans="1:247">
      <c r="A14" s="18" t="s">
        <v>72</v>
      </c>
      <c r="B14" s="13"/>
      <c r="C14" s="23" t="s">
        <v>73</v>
      </c>
      <c r="D14" s="8">
        <f>BY14</f>
        <v>0</v>
      </c>
      <c r="E14" s="8">
        <f t="shared" ref="E14:AP14" si="22">SUM(E15:E17)</f>
        <v>0</v>
      </c>
      <c r="F14" s="8">
        <f t="shared" si="22"/>
        <v>0</v>
      </c>
      <c r="G14" s="8">
        <f t="shared" si="22"/>
        <v>0</v>
      </c>
      <c r="H14" s="8">
        <f t="shared" si="22"/>
        <v>0</v>
      </c>
      <c r="I14" s="8">
        <f t="shared" si="22"/>
        <v>0</v>
      </c>
      <c r="J14" s="8">
        <f t="shared" si="22"/>
        <v>0</v>
      </c>
      <c r="K14" s="8">
        <f t="shared" si="22"/>
        <v>0</v>
      </c>
      <c r="L14" s="8">
        <f t="shared" si="22"/>
        <v>0</v>
      </c>
      <c r="M14" s="8">
        <f t="shared" si="22"/>
        <v>0</v>
      </c>
      <c r="N14" s="8">
        <f t="shared" si="22"/>
        <v>0</v>
      </c>
      <c r="O14" s="8">
        <f t="shared" si="22"/>
        <v>0</v>
      </c>
      <c r="P14" s="8">
        <f t="shared" si="22"/>
        <v>0</v>
      </c>
      <c r="Q14" s="8">
        <f t="shared" si="22"/>
        <v>0</v>
      </c>
      <c r="R14" s="8">
        <f t="shared" si="22"/>
        <v>0</v>
      </c>
      <c r="S14" s="8">
        <f t="shared" si="22"/>
        <v>0</v>
      </c>
      <c r="T14" s="8">
        <f t="shared" si="22"/>
        <v>0</v>
      </c>
      <c r="U14" s="8">
        <f t="shared" si="22"/>
        <v>0</v>
      </c>
      <c r="V14" s="8">
        <f t="shared" si="22"/>
        <v>0</v>
      </c>
      <c r="W14" s="8">
        <f t="shared" si="22"/>
        <v>0</v>
      </c>
      <c r="X14" s="8">
        <f t="shared" si="22"/>
        <v>0</v>
      </c>
      <c r="Y14" s="8">
        <f t="shared" si="22"/>
        <v>0</v>
      </c>
      <c r="Z14" s="8">
        <f t="shared" si="22"/>
        <v>0</v>
      </c>
      <c r="AA14" s="8">
        <f t="shared" si="22"/>
        <v>0</v>
      </c>
      <c r="AB14" s="8">
        <f t="shared" si="22"/>
        <v>0</v>
      </c>
      <c r="AC14" s="8">
        <f t="shared" si="22"/>
        <v>0</v>
      </c>
      <c r="AD14" s="8">
        <f t="shared" si="22"/>
        <v>0</v>
      </c>
      <c r="AE14" s="8">
        <f t="shared" si="22"/>
        <v>0</v>
      </c>
      <c r="AF14" s="8">
        <f t="shared" si="22"/>
        <v>0</v>
      </c>
      <c r="AG14" s="8">
        <f t="shared" si="22"/>
        <v>0</v>
      </c>
      <c r="AH14" s="8">
        <f t="shared" si="22"/>
        <v>0</v>
      </c>
      <c r="AI14" s="8">
        <f t="shared" si="22"/>
        <v>0</v>
      </c>
      <c r="AJ14" s="8">
        <f t="shared" si="22"/>
        <v>0</v>
      </c>
      <c r="AK14" s="8">
        <f t="shared" si="22"/>
        <v>0</v>
      </c>
      <c r="AL14" s="8">
        <f t="shared" si="22"/>
        <v>0</v>
      </c>
      <c r="AM14" s="8">
        <f t="shared" si="22"/>
        <v>0</v>
      </c>
      <c r="AN14" s="8">
        <f t="shared" si="22"/>
        <v>0</v>
      </c>
      <c r="AO14" s="8">
        <f t="shared" si="22"/>
        <v>0</v>
      </c>
      <c r="AP14" s="8">
        <f t="shared" si="22"/>
        <v>0</v>
      </c>
      <c r="AQ14" s="8">
        <f t="shared" si="9"/>
        <v>2169750</v>
      </c>
      <c r="AR14" s="8">
        <f t="shared" ref="AR14:CG14" si="23">SUM(AR15:AR17)</f>
        <v>0</v>
      </c>
      <c r="AS14" s="8">
        <f t="shared" si="23"/>
        <v>0</v>
      </c>
      <c r="AT14" s="8">
        <f t="shared" si="23"/>
        <v>0</v>
      </c>
      <c r="AU14" s="8">
        <f t="shared" si="23"/>
        <v>0</v>
      </c>
      <c r="AV14" s="8">
        <f t="shared" si="23"/>
        <v>0</v>
      </c>
      <c r="AW14" s="8">
        <f t="shared" si="23"/>
        <v>0</v>
      </c>
      <c r="AX14" s="8">
        <f t="shared" si="23"/>
        <v>0</v>
      </c>
      <c r="AY14" s="8">
        <f t="shared" si="23"/>
        <v>0</v>
      </c>
      <c r="AZ14" s="8">
        <f t="shared" si="23"/>
        <v>0</v>
      </c>
      <c r="BA14" s="8">
        <f t="shared" si="23"/>
        <v>0</v>
      </c>
      <c r="BB14" s="8">
        <f t="shared" si="23"/>
        <v>0</v>
      </c>
      <c r="BC14" s="8">
        <f t="shared" si="23"/>
        <v>0</v>
      </c>
      <c r="BD14" s="8">
        <f t="shared" si="23"/>
        <v>0</v>
      </c>
      <c r="BE14" s="8">
        <f t="shared" si="23"/>
        <v>0</v>
      </c>
      <c r="BF14" s="8">
        <f t="shared" si="23"/>
        <v>0</v>
      </c>
      <c r="BG14" s="8">
        <f t="shared" si="23"/>
        <v>0</v>
      </c>
      <c r="BH14" s="8">
        <f t="shared" si="23"/>
        <v>0</v>
      </c>
      <c r="BI14" s="8">
        <f t="shared" si="23"/>
        <v>0</v>
      </c>
      <c r="BJ14" s="8">
        <f t="shared" si="23"/>
        <v>0</v>
      </c>
      <c r="BK14" s="8">
        <f t="shared" si="23"/>
        <v>0</v>
      </c>
      <c r="BL14" s="8">
        <f t="shared" si="23"/>
        <v>0</v>
      </c>
      <c r="BM14" s="8">
        <f t="shared" si="23"/>
        <v>0</v>
      </c>
      <c r="BN14" s="8">
        <f t="shared" si="23"/>
        <v>0</v>
      </c>
      <c r="BO14" s="8">
        <f t="shared" si="23"/>
        <v>0</v>
      </c>
      <c r="BP14" s="8">
        <f t="shared" si="23"/>
        <v>0</v>
      </c>
      <c r="BQ14" s="8">
        <f t="shared" si="23"/>
        <v>0</v>
      </c>
      <c r="BR14" s="8">
        <f t="shared" si="23"/>
        <v>0</v>
      </c>
      <c r="BS14" s="8">
        <f t="shared" si="23"/>
        <v>0</v>
      </c>
      <c r="BT14" s="8">
        <f t="shared" si="23"/>
        <v>0</v>
      </c>
      <c r="BU14" s="8">
        <f t="shared" si="23"/>
        <v>0</v>
      </c>
      <c r="BV14" s="8">
        <f t="shared" si="23"/>
        <v>0</v>
      </c>
      <c r="BW14" s="8">
        <f t="shared" si="23"/>
        <v>0</v>
      </c>
      <c r="BX14" s="8">
        <f t="shared" si="23"/>
        <v>2169750</v>
      </c>
      <c r="BY14" s="8">
        <f t="shared" si="23"/>
        <v>0</v>
      </c>
      <c r="BZ14" s="8">
        <f t="shared" si="23"/>
        <v>0</v>
      </c>
      <c r="CA14" s="8">
        <f t="shared" si="23"/>
        <v>0</v>
      </c>
      <c r="CB14" s="8">
        <f t="shared" si="23"/>
        <v>0</v>
      </c>
      <c r="CC14" s="8">
        <f t="shared" si="23"/>
        <v>0</v>
      </c>
      <c r="CD14" s="8">
        <f t="shared" si="23"/>
        <v>0</v>
      </c>
      <c r="CE14" s="8">
        <f t="shared" si="23"/>
        <v>0</v>
      </c>
      <c r="CF14" s="8">
        <f t="shared" si="23"/>
        <v>0</v>
      </c>
      <c r="CG14" s="8">
        <f t="shared" si="23"/>
        <v>0</v>
      </c>
      <c r="CH14" s="8">
        <f t="shared" si="11"/>
        <v>2169750</v>
      </c>
      <c r="CI14" s="8">
        <f t="shared" ref="CI14:DN14" si="24">SUM(CI15:CI17)</f>
        <v>0</v>
      </c>
      <c r="CJ14" s="8">
        <f t="shared" si="24"/>
        <v>0</v>
      </c>
      <c r="CK14" s="8">
        <f t="shared" si="24"/>
        <v>0</v>
      </c>
      <c r="CL14" s="8">
        <f t="shared" si="24"/>
        <v>0</v>
      </c>
      <c r="CM14" s="8">
        <f t="shared" si="24"/>
        <v>0</v>
      </c>
      <c r="CN14" s="8">
        <f t="shared" si="24"/>
        <v>0</v>
      </c>
      <c r="CO14" s="8">
        <f t="shared" si="24"/>
        <v>0</v>
      </c>
      <c r="CP14" s="8">
        <f t="shared" si="24"/>
        <v>0</v>
      </c>
      <c r="CQ14" s="8">
        <f t="shared" si="24"/>
        <v>0</v>
      </c>
      <c r="CR14" s="8">
        <f t="shared" si="24"/>
        <v>0</v>
      </c>
      <c r="CS14" s="8">
        <f t="shared" si="24"/>
        <v>0</v>
      </c>
      <c r="CT14" s="8">
        <f t="shared" si="24"/>
        <v>0</v>
      </c>
      <c r="CU14" s="8">
        <f t="shared" si="24"/>
        <v>0</v>
      </c>
      <c r="CV14" s="8">
        <f t="shared" si="24"/>
        <v>0</v>
      </c>
      <c r="CW14" s="8">
        <f t="shared" si="24"/>
        <v>0</v>
      </c>
      <c r="CX14" s="8">
        <f t="shared" si="24"/>
        <v>0</v>
      </c>
      <c r="CY14" s="8">
        <f t="shared" si="24"/>
        <v>0</v>
      </c>
      <c r="CZ14" s="8">
        <f t="shared" si="24"/>
        <v>0</v>
      </c>
      <c r="DA14" s="8">
        <f t="shared" si="24"/>
        <v>0</v>
      </c>
      <c r="DB14" s="8">
        <f t="shared" si="24"/>
        <v>0</v>
      </c>
      <c r="DC14" s="8">
        <f t="shared" si="24"/>
        <v>0</v>
      </c>
      <c r="DD14" s="8">
        <f t="shared" si="24"/>
        <v>0</v>
      </c>
      <c r="DE14" s="8">
        <f t="shared" si="24"/>
        <v>0</v>
      </c>
      <c r="DF14" s="8">
        <f t="shared" si="24"/>
        <v>0</v>
      </c>
      <c r="DG14" s="8">
        <f t="shared" si="24"/>
        <v>0</v>
      </c>
      <c r="DH14" s="8">
        <f t="shared" si="24"/>
        <v>0</v>
      </c>
      <c r="DI14" s="8">
        <f t="shared" si="24"/>
        <v>0</v>
      </c>
      <c r="DJ14" s="8">
        <f t="shared" si="24"/>
        <v>0</v>
      </c>
      <c r="DK14" s="8">
        <f t="shared" si="24"/>
        <v>0</v>
      </c>
      <c r="DL14" s="8">
        <f t="shared" si="24"/>
        <v>0</v>
      </c>
      <c r="DM14" s="8">
        <f t="shared" si="24"/>
        <v>0</v>
      </c>
      <c r="DN14" s="8">
        <f t="shared" si="24"/>
        <v>0</v>
      </c>
      <c r="DO14" s="8">
        <f t="shared" ref="DO14:EG14" si="25">SUM(DO15:DO17)</f>
        <v>0</v>
      </c>
      <c r="DP14" s="8">
        <f t="shared" si="25"/>
        <v>2169750</v>
      </c>
      <c r="DQ14" s="8">
        <f t="shared" si="25"/>
        <v>0</v>
      </c>
      <c r="DR14" s="8">
        <f t="shared" si="25"/>
        <v>0</v>
      </c>
      <c r="DS14" s="8">
        <f t="shared" si="25"/>
        <v>0</v>
      </c>
      <c r="DT14" s="8">
        <f t="shared" si="25"/>
        <v>0</v>
      </c>
      <c r="DU14" s="8">
        <f t="shared" si="25"/>
        <v>0</v>
      </c>
      <c r="DV14" s="8">
        <f t="shared" si="25"/>
        <v>0</v>
      </c>
      <c r="DW14" s="8">
        <f t="shared" si="25"/>
        <v>0</v>
      </c>
      <c r="DX14" s="8">
        <f t="shared" si="25"/>
        <v>0</v>
      </c>
      <c r="DY14" s="8">
        <f t="shared" si="25"/>
        <v>0</v>
      </c>
      <c r="DZ14" s="8">
        <f t="shared" si="25"/>
        <v>0</v>
      </c>
      <c r="EA14" s="8">
        <f t="shared" si="25"/>
        <v>0</v>
      </c>
      <c r="EB14" s="8">
        <f t="shared" si="25"/>
        <v>0</v>
      </c>
      <c r="EC14" s="8">
        <f t="shared" si="25"/>
        <v>0</v>
      </c>
      <c r="ED14" s="8">
        <f t="shared" si="25"/>
        <v>0</v>
      </c>
      <c r="EE14" s="8">
        <f t="shared" si="25"/>
        <v>0</v>
      </c>
      <c r="EF14" s="8">
        <f t="shared" si="25"/>
        <v>0</v>
      </c>
      <c r="EG14" s="8">
        <f t="shared" si="25"/>
        <v>0</v>
      </c>
      <c r="EH14" s="8">
        <f t="shared" si="15"/>
        <v>2495212.5</v>
      </c>
      <c r="EI14" s="8">
        <f>EI15</f>
        <v>0</v>
      </c>
      <c r="EJ14" s="8">
        <f t="shared" ref="EJ14" si="26">EJ15</f>
        <v>0</v>
      </c>
      <c r="EK14" s="8">
        <f t="shared" ref="EK14" si="27">EK15</f>
        <v>0</v>
      </c>
      <c r="EL14" s="8">
        <f t="shared" ref="EL14" si="28">EL15</f>
        <v>0</v>
      </c>
      <c r="EM14" s="8">
        <f t="shared" ref="EM14" si="29">EM15</f>
        <v>0</v>
      </c>
      <c r="EN14" s="8">
        <f t="shared" ref="EN14" si="30">EN15</f>
        <v>0</v>
      </c>
      <c r="EO14" s="8">
        <f t="shared" ref="EO14" si="31">EO15</f>
        <v>0</v>
      </c>
      <c r="EP14" s="8">
        <f t="shared" ref="EP14" si="32">EP15</f>
        <v>0</v>
      </c>
      <c r="EQ14" s="8">
        <f t="shared" ref="EQ14" si="33">EQ15</f>
        <v>0</v>
      </c>
      <c r="ER14" s="8">
        <f t="shared" ref="ER14" si="34">ER15</f>
        <v>0</v>
      </c>
      <c r="ES14" s="8">
        <f t="shared" ref="ES14" si="35">ES15</f>
        <v>0</v>
      </c>
      <c r="ET14" s="8">
        <f t="shared" ref="ET14" si="36">ET15</f>
        <v>0</v>
      </c>
      <c r="EU14" s="8">
        <f t="shared" ref="EU14" si="37">EU15</f>
        <v>0</v>
      </c>
      <c r="EV14" s="8">
        <f t="shared" ref="EV14" si="38">EV15</f>
        <v>0</v>
      </c>
      <c r="EW14" s="8">
        <f t="shared" ref="EW14" si="39">EW15</f>
        <v>0</v>
      </c>
      <c r="EX14" s="8">
        <f t="shared" ref="EX14" si="40">EX15</f>
        <v>0</v>
      </c>
      <c r="EY14" s="8">
        <f t="shared" ref="EY14" si="41">EY15</f>
        <v>0</v>
      </c>
      <c r="EZ14" s="8">
        <f t="shared" ref="EZ14" si="42">EZ15</f>
        <v>0</v>
      </c>
      <c r="FA14" s="8">
        <f t="shared" ref="FA14" si="43">FA15</f>
        <v>0</v>
      </c>
      <c r="FB14" s="8">
        <f t="shared" ref="FB14" si="44">FB15</f>
        <v>0</v>
      </c>
      <c r="FC14" s="8">
        <f t="shared" ref="FC14" si="45">FC15</f>
        <v>0</v>
      </c>
      <c r="FD14" s="8">
        <f t="shared" ref="FD14" si="46">FD15</f>
        <v>0</v>
      </c>
      <c r="FE14" s="8">
        <f t="shared" ref="FE14" si="47">FE15</f>
        <v>0</v>
      </c>
      <c r="FF14" s="8">
        <f t="shared" ref="FF14" si="48">FF15</f>
        <v>0</v>
      </c>
      <c r="FG14" s="8">
        <f t="shared" ref="FG14" si="49">FG15</f>
        <v>0</v>
      </c>
      <c r="FH14" s="8">
        <f t="shared" ref="FH14" si="50">FH15</f>
        <v>0</v>
      </c>
      <c r="FI14" s="8">
        <f t="shared" ref="FI14" si="51">FI15</f>
        <v>0</v>
      </c>
      <c r="FJ14" s="8">
        <f t="shared" ref="FJ14" si="52">FJ15</f>
        <v>0</v>
      </c>
      <c r="FK14" s="8">
        <f t="shared" ref="FK14" si="53">FK15</f>
        <v>0</v>
      </c>
      <c r="FL14" s="8">
        <f t="shared" ref="FL14" si="54">FL15</f>
        <v>0</v>
      </c>
      <c r="FM14" s="8">
        <f t="shared" ref="FM14" si="55">FM15</f>
        <v>0</v>
      </c>
      <c r="FN14" s="8">
        <f t="shared" ref="FN14" si="56">FN15</f>
        <v>0</v>
      </c>
      <c r="FO14" s="8">
        <f t="shared" ref="FO14:FP14" si="57">FO15</f>
        <v>0</v>
      </c>
      <c r="FP14" s="8">
        <f t="shared" si="57"/>
        <v>2495212.5</v>
      </c>
      <c r="FQ14" s="8">
        <f t="shared" ref="FQ14" si="58">FQ15</f>
        <v>0</v>
      </c>
      <c r="FR14" s="8">
        <f t="shared" ref="FR14" si="59">FR15</f>
        <v>0</v>
      </c>
      <c r="FS14" s="8">
        <f t="shared" ref="FS14" si="60">FS15</f>
        <v>0</v>
      </c>
      <c r="FT14" s="8">
        <f t="shared" ref="FT14" si="61">FT15</f>
        <v>0</v>
      </c>
      <c r="FU14" s="8">
        <f t="shared" ref="FU14" si="62">FU15</f>
        <v>0</v>
      </c>
      <c r="FV14" s="8">
        <f t="shared" ref="FV14" si="63">FV15</f>
        <v>0</v>
      </c>
      <c r="FW14" s="8">
        <f t="shared" ref="FW14" si="64">FW15</f>
        <v>0</v>
      </c>
      <c r="FX14" s="8">
        <f t="shared" ref="FX14" si="65">FX15</f>
        <v>0</v>
      </c>
      <c r="FY14" s="8">
        <f t="shared" ref="FY14:FZ14" si="66">SUM(FY15:FY15)</f>
        <v>0</v>
      </c>
      <c r="FZ14" s="8">
        <f t="shared" si="66"/>
        <v>0</v>
      </c>
      <c r="GA14" s="8">
        <f t="shared" ref="GA14:HZ14" si="67">SUM(GA15:GA15)</f>
        <v>0</v>
      </c>
      <c r="GB14" s="8">
        <f t="shared" si="67"/>
        <v>0</v>
      </c>
      <c r="GC14" s="8">
        <f t="shared" si="67"/>
        <v>0</v>
      </c>
      <c r="GD14" s="8">
        <f t="shared" si="18"/>
        <v>2869494.375</v>
      </c>
      <c r="GE14" s="8">
        <f>GE15</f>
        <v>0</v>
      </c>
      <c r="GF14" s="8">
        <f t="shared" ref="GF14" si="68">GF15</f>
        <v>0</v>
      </c>
      <c r="GG14" s="8">
        <f t="shared" ref="GG14" si="69">GG15</f>
        <v>0</v>
      </c>
      <c r="GH14" s="8">
        <f t="shared" ref="GH14" si="70">GH15</f>
        <v>0</v>
      </c>
      <c r="GI14" s="8">
        <f t="shared" ref="GI14" si="71">GI15</f>
        <v>0</v>
      </c>
      <c r="GJ14" s="8">
        <f t="shared" ref="GJ14" si="72">GJ15</f>
        <v>0</v>
      </c>
      <c r="GK14" s="8">
        <f t="shared" ref="GK14" si="73">GK15</f>
        <v>0</v>
      </c>
      <c r="GL14" s="8">
        <f t="shared" ref="GL14" si="74">GL15</f>
        <v>0</v>
      </c>
      <c r="GM14" s="8">
        <f t="shared" ref="GM14" si="75">GM15</f>
        <v>0</v>
      </c>
      <c r="GN14" s="8">
        <f t="shared" ref="GN14" si="76">GN15</f>
        <v>0</v>
      </c>
      <c r="GO14" s="8">
        <f t="shared" ref="GO14" si="77">GO15</f>
        <v>0</v>
      </c>
      <c r="GP14" s="8">
        <f t="shared" ref="GP14" si="78">GP15</f>
        <v>0</v>
      </c>
      <c r="GQ14" s="8">
        <f t="shared" ref="GQ14" si="79">GQ15</f>
        <v>0</v>
      </c>
      <c r="GR14" s="8">
        <f t="shared" ref="GR14" si="80">GR15</f>
        <v>0</v>
      </c>
      <c r="GS14" s="8">
        <f t="shared" ref="GS14" si="81">GS15</f>
        <v>0</v>
      </c>
      <c r="GT14" s="8">
        <f t="shared" ref="GT14" si="82">GT15</f>
        <v>0</v>
      </c>
      <c r="GU14" s="8">
        <f t="shared" ref="GU14" si="83">GU15</f>
        <v>0</v>
      </c>
      <c r="GV14" s="8">
        <f t="shared" ref="GV14" si="84">GV15</f>
        <v>0</v>
      </c>
      <c r="GW14" s="8">
        <f t="shared" ref="GW14" si="85">GW15</f>
        <v>0</v>
      </c>
      <c r="GX14" s="8">
        <f t="shared" ref="GX14" si="86">GX15</f>
        <v>0</v>
      </c>
      <c r="GY14" s="8">
        <f t="shared" ref="GY14" si="87">GY15</f>
        <v>0</v>
      </c>
      <c r="GZ14" s="8">
        <f t="shared" ref="GZ14" si="88">GZ15</f>
        <v>0</v>
      </c>
      <c r="HA14" s="8">
        <f t="shared" ref="HA14" si="89">HA15</f>
        <v>0</v>
      </c>
      <c r="HB14" s="8">
        <f t="shared" ref="HB14" si="90">HB15</f>
        <v>0</v>
      </c>
      <c r="HC14" s="8">
        <f t="shared" ref="HC14" si="91">HC15</f>
        <v>0</v>
      </c>
      <c r="HD14" s="8">
        <f t="shared" ref="HD14" si="92">HD15</f>
        <v>0</v>
      </c>
      <c r="HE14" s="8">
        <f t="shared" ref="HE14" si="93">HE15</f>
        <v>0</v>
      </c>
      <c r="HF14" s="8">
        <f t="shared" ref="HF14" si="94">HF15</f>
        <v>0</v>
      </c>
      <c r="HG14" s="8">
        <f t="shared" ref="HG14" si="95">HG15</f>
        <v>0</v>
      </c>
      <c r="HH14" s="8">
        <f t="shared" ref="HH14" si="96">HH15</f>
        <v>0</v>
      </c>
      <c r="HI14" s="8">
        <f t="shared" ref="HI14" si="97">HI15</f>
        <v>0</v>
      </c>
      <c r="HJ14" s="8">
        <f t="shared" ref="HJ14" si="98">HJ15</f>
        <v>0</v>
      </c>
      <c r="HK14" s="8">
        <f t="shared" ref="HK14:HL14" si="99">HK15</f>
        <v>0</v>
      </c>
      <c r="HL14" s="8">
        <f t="shared" si="99"/>
        <v>2869494.375</v>
      </c>
      <c r="HM14" s="8">
        <f t="shared" ref="HM14" si="100">HM15</f>
        <v>0</v>
      </c>
      <c r="HN14" s="8">
        <f t="shared" ref="HN14" si="101">HN15</f>
        <v>0</v>
      </c>
      <c r="HO14" s="8">
        <f t="shared" ref="HO14" si="102">HO15</f>
        <v>0</v>
      </c>
      <c r="HP14" s="8">
        <f t="shared" ref="HP14" si="103">HP15</f>
        <v>0</v>
      </c>
      <c r="HQ14" s="8">
        <f t="shared" ref="HQ14" si="104">HQ15</f>
        <v>0</v>
      </c>
      <c r="HR14" s="8">
        <f t="shared" ref="HR14" si="105">HR15</f>
        <v>0</v>
      </c>
      <c r="HS14" s="8">
        <f t="shared" ref="HS14" si="106">HS15</f>
        <v>0</v>
      </c>
      <c r="HT14" s="8">
        <f t="shared" ref="HT14" si="107">HT15</f>
        <v>0</v>
      </c>
      <c r="HU14" s="8">
        <f t="shared" ref="HU14:HW14" si="108">SUM(HU15:HU15)</f>
        <v>0</v>
      </c>
      <c r="HV14" s="8">
        <f t="shared" si="108"/>
        <v>0</v>
      </c>
      <c r="HW14" s="8">
        <f t="shared" si="108"/>
        <v>0</v>
      </c>
      <c r="HX14" s="8">
        <f t="shared" si="67"/>
        <v>0</v>
      </c>
      <c r="HY14" s="8">
        <f t="shared" si="67"/>
        <v>0</v>
      </c>
      <c r="HZ14" s="8">
        <f t="shared" si="67"/>
        <v>0</v>
      </c>
      <c r="IA14" s="8">
        <f t="shared" ref="IA14:IG14" si="109">SUM(IA15:IA15)</f>
        <v>0</v>
      </c>
      <c r="IB14" s="8">
        <f t="shared" si="109"/>
        <v>0</v>
      </c>
      <c r="IC14" s="8">
        <f t="shared" si="109"/>
        <v>0</v>
      </c>
      <c r="ID14" s="8">
        <f t="shared" si="109"/>
        <v>0</v>
      </c>
      <c r="IE14" s="8">
        <f t="shared" si="109"/>
        <v>0</v>
      </c>
      <c r="IF14" s="8">
        <f t="shared" si="109"/>
        <v>0</v>
      </c>
      <c r="IG14" s="8">
        <f t="shared" si="109"/>
        <v>0</v>
      </c>
    </row>
    <row r="15" spans="1:247" s="1" customFormat="1">
      <c r="A15" s="15"/>
      <c r="B15" s="16"/>
      <c r="C15" s="2" t="s">
        <v>62</v>
      </c>
      <c r="D15" s="3">
        <f>BY15</f>
        <v>0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3">
        <f t="shared" si="9"/>
        <v>2169750</v>
      </c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4">
        <v>2169750</v>
      </c>
      <c r="BY15" s="4"/>
      <c r="BZ15" s="4"/>
      <c r="CA15" s="4"/>
      <c r="CB15" s="4"/>
      <c r="CC15" s="4"/>
      <c r="CD15" s="4"/>
      <c r="CE15" s="4"/>
      <c r="CF15" s="4"/>
      <c r="CG15" s="4"/>
      <c r="CH15" s="4">
        <f t="shared" si="11"/>
        <v>2169750</v>
      </c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>
        <v>2169750</v>
      </c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>
        <f t="shared" si="15"/>
        <v>2495212.5</v>
      </c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>
        <v>2495212.5</v>
      </c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>
        <f t="shared" si="18"/>
        <v>2869494.375</v>
      </c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>
        <v>2869494.375</v>
      </c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M15" s="6"/>
    </row>
    <row r="16" spans="1:247" s="1" customFormat="1">
      <c r="A16" s="17"/>
      <c r="B16" s="16"/>
      <c r="C16" s="2"/>
      <c r="D16" s="3">
        <f t="shared" si="7"/>
        <v>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3">
        <f t="shared" si="9"/>
        <v>0</v>
      </c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>
        <f t="shared" si="11"/>
        <v>0</v>
      </c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>
        <f t="shared" si="15"/>
        <v>0</v>
      </c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>
        <f t="shared" si="18"/>
        <v>0</v>
      </c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M16" s="6"/>
    </row>
    <row r="17" spans="1:247" s="1" customFormat="1">
      <c r="A17" s="17"/>
      <c r="B17" s="16"/>
      <c r="C17" s="2"/>
      <c r="D17" s="3">
        <f t="shared" si="7"/>
        <v>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3">
        <f t="shared" si="9"/>
        <v>0</v>
      </c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>
        <f t="shared" si="11"/>
        <v>0</v>
      </c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>
        <f t="shared" si="15"/>
        <v>0</v>
      </c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>
        <f t="shared" si="18"/>
        <v>0</v>
      </c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M17" s="6"/>
    </row>
    <row r="18" spans="1:247">
      <c r="A18" s="30">
        <v>1157</v>
      </c>
      <c r="B18" s="30"/>
      <c r="C18" s="7" t="s">
        <v>10</v>
      </c>
      <c r="D18" s="8">
        <f t="shared" ref="D18:D28" si="110">SUM(E18:AP18)</f>
        <v>0</v>
      </c>
      <c r="E18" s="8">
        <f t="shared" ref="E18:AP18" si="111">SUM(E19:E23)</f>
        <v>0</v>
      </c>
      <c r="F18" s="8">
        <f t="shared" si="111"/>
        <v>0</v>
      </c>
      <c r="G18" s="8">
        <f t="shared" si="111"/>
        <v>0</v>
      </c>
      <c r="H18" s="8">
        <f t="shared" si="111"/>
        <v>0</v>
      </c>
      <c r="I18" s="8">
        <f t="shared" si="111"/>
        <v>0</v>
      </c>
      <c r="J18" s="8">
        <f t="shared" si="111"/>
        <v>0</v>
      </c>
      <c r="K18" s="8">
        <f t="shared" si="111"/>
        <v>0</v>
      </c>
      <c r="L18" s="8">
        <f t="shared" si="111"/>
        <v>0</v>
      </c>
      <c r="M18" s="8">
        <f t="shared" si="111"/>
        <v>0</v>
      </c>
      <c r="N18" s="8">
        <f t="shared" si="111"/>
        <v>0</v>
      </c>
      <c r="O18" s="8">
        <f t="shared" si="111"/>
        <v>0</v>
      </c>
      <c r="P18" s="8">
        <f t="shared" si="111"/>
        <v>0</v>
      </c>
      <c r="Q18" s="8">
        <f t="shared" si="111"/>
        <v>0</v>
      </c>
      <c r="R18" s="8">
        <f t="shared" si="111"/>
        <v>0</v>
      </c>
      <c r="S18" s="8">
        <f t="shared" si="111"/>
        <v>0</v>
      </c>
      <c r="T18" s="8">
        <f t="shared" si="111"/>
        <v>0</v>
      </c>
      <c r="U18" s="8">
        <f t="shared" si="111"/>
        <v>0</v>
      </c>
      <c r="V18" s="8">
        <f t="shared" si="111"/>
        <v>0</v>
      </c>
      <c r="W18" s="8">
        <f t="shared" si="111"/>
        <v>0</v>
      </c>
      <c r="X18" s="8">
        <f t="shared" si="111"/>
        <v>0</v>
      </c>
      <c r="Y18" s="8">
        <f t="shared" si="111"/>
        <v>0</v>
      </c>
      <c r="Z18" s="8">
        <f t="shared" si="111"/>
        <v>0</v>
      </c>
      <c r="AA18" s="8">
        <f t="shared" si="111"/>
        <v>0</v>
      </c>
      <c r="AB18" s="8">
        <f t="shared" si="111"/>
        <v>0</v>
      </c>
      <c r="AC18" s="8">
        <f t="shared" si="111"/>
        <v>0</v>
      </c>
      <c r="AD18" s="8">
        <f t="shared" si="111"/>
        <v>0</v>
      </c>
      <c r="AE18" s="8">
        <f t="shared" si="111"/>
        <v>0</v>
      </c>
      <c r="AF18" s="8">
        <f t="shared" si="111"/>
        <v>0</v>
      </c>
      <c r="AG18" s="8">
        <f t="shared" si="111"/>
        <v>0</v>
      </c>
      <c r="AH18" s="8">
        <f t="shared" si="111"/>
        <v>0</v>
      </c>
      <c r="AI18" s="8">
        <f t="shared" si="111"/>
        <v>0</v>
      </c>
      <c r="AJ18" s="8">
        <f t="shared" si="111"/>
        <v>0</v>
      </c>
      <c r="AK18" s="8">
        <f t="shared" si="111"/>
        <v>0</v>
      </c>
      <c r="AL18" s="8">
        <f t="shared" si="111"/>
        <v>0</v>
      </c>
      <c r="AM18" s="8">
        <f t="shared" si="111"/>
        <v>0</v>
      </c>
      <c r="AN18" s="8">
        <f t="shared" si="111"/>
        <v>0</v>
      </c>
      <c r="AO18" s="8">
        <f t="shared" si="111"/>
        <v>0</v>
      </c>
      <c r="AP18" s="8">
        <f t="shared" si="111"/>
        <v>0</v>
      </c>
      <c r="AQ18" s="8">
        <f t="shared" ref="AQ18:AQ26" si="112">SUM(AR18:CG18)</f>
        <v>0</v>
      </c>
      <c r="AR18" s="8">
        <f t="shared" ref="AR18:CG18" si="113">SUM(AR19:AR23)</f>
        <v>0</v>
      </c>
      <c r="AS18" s="8">
        <f t="shared" si="113"/>
        <v>0</v>
      </c>
      <c r="AT18" s="8">
        <f t="shared" si="113"/>
        <v>0</v>
      </c>
      <c r="AU18" s="8">
        <f t="shared" si="113"/>
        <v>0</v>
      </c>
      <c r="AV18" s="8">
        <f t="shared" si="113"/>
        <v>0</v>
      </c>
      <c r="AW18" s="8">
        <f t="shared" si="113"/>
        <v>0</v>
      </c>
      <c r="AX18" s="8">
        <f t="shared" si="113"/>
        <v>0</v>
      </c>
      <c r="AY18" s="8">
        <f t="shared" si="113"/>
        <v>0</v>
      </c>
      <c r="AZ18" s="8">
        <f t="shared" si="113"/>
        <v>0</v>
      </c>
      <c r="BA18" s="8">
        <f t="shared" si="113"/>
        <v>0</v>
      </c>
      <c r="BB18" s="8">
        <f t="shared" si="113"/>
        <v>0</v>
      </c>
      <c r="BC18" s="8">
        <f t="shared" si="113"/>
        <v>0</v>
      </c>
      <c r="BD18" s="8">
        <f t="shared" si="113"/>
        <v>0</v>
      </c>
      <c r="BE18" s="8">
        <f t="shared" si="113"/>
        <v>0</v>
      </c>
      <c r="BF18" s="8">
        <f t="shared" si="113"/>
        <v>0</v>
      </c>
      <c r="BG18" s="8">
        <f t="shared" si="113"/>
        <v>0</v>
      </c>
      <c r="BH18" s="8">
        <f t="shared" si="113"/>
        <v>0</v>
      </c>
      <c r="BI18" s="8">
        <f t="shared" si="113"/>
        <v>0</v>
      </c>
      <c r="BJ18" s="8">
        <f t="shared" si="113"/>
        <v>0</v>
      </c>
      <c r="BK18" s="8">
        <f t="shared" si="113"/>
        <v>0</v>
      </c>
      <c r="BL18" s="8">
        <f t="shared" si="113"/>
        <v>0</v>
      </c>
      <c r="BM18" s="8">
        <f t="shared" si="113"/>
        <v>0</v>
      </c>
      <c r="BN18" s="8">
        <f t="shared" si="113"/>
        <v>0</v>
      </c>
      <c r="BO18" s="8">
        <f t="shared" si="113"/>
        <v>0</v>
      </c>
      <c r="BP18" s="8">
        <f t="shared" si="113"/>
        <v>0</v>
      </c>
      <c r="BQ18" s="8">
        <f t="shared" si="113"/>
        <v>0</v>
      </c>
      <c r="BR18" s="8">
        <f t="shared" si="113"/>
        <v>0</v>
      </c>
      <c r="BS18" s="8">
        <f t="shared" si="113"/>
        <v>0</v>
      </c>
      <c r="BT18" s="8">
        <f t="shared" si="113"/>
        <v>0</v>
      </c>
      <c r="BU18" s="8">
        <f t="shared" si="113"/>
        <v>0</v>
      </c>
      <c r="BV18" s="8">
        <f t="shared" si="113"/>
        <v>0</v>
      </c>
      <c r="BW18" s="8">
        <f t="shared" si="113"/>
        <v>0</v>
      </c>
      <c r="BX18" s="8">
        <f t="shared" si="113"/>
        <v>0</v>
      </c>
      <c r="BY18" s="8">
        <f t="shared" si="113"/>
        <v>0</v>
      </c>
      <c r="BZ18" s="8">
        <f t="shared" si="113"/>
        <v>0</v>
      </c>
      <c r="CA18" s="8">
        <f t="shared" si="113"/>
        <v>0</v>
      </c>
      <c r="CB18" s="8">
        <f t="shared" si="113"/>
        <v>0</v>
      </c>
      <c r="CC18" s="8">
        <f t="shared" si="113"/>
        <v>0</v>
      </c>
      <c r="CD18" s="8">
        <f t="shared" si="113"/>
        <v>0</v>
      </c>
      <c r="CE18" s="8">
        <f t="shared" si="113"/>
        <v>0</v>
      </c>
      <c r="CF18" s="8">
        <f t="shared" si="113"/>
        <v>0</v>
      </c>
      <c r="CG18" s="8">
        <f t="shared" si="113"/>
        <v>0</v>
      </c>
      <c r="CH18" s="8">
        <f t="shared" si="11"/>
        <v>179350</v>
      </c>
      <c r="CI18" s="8">
        <f t="shared" ref="CI18:DN18" si="114">SUM(CI19:CI23)</f>
        <v>0</v>
      </c>
      <c r="CJ18" s="8">
        <f t="shared" si="114"/>
        <v>0</v>
      </c>
      <c r="CK18" s="8">
        <f t="shared" si="114"/>
        <v>0</v>
      </c>
      <c r="CL18" s="8">
        <f t="shared" si="114"/>
        <v>0</v>
      </c>
      <c r="CM18" s="8">
        <f t="shared" si="114"/>
        <v>0</v>
      </c>
      <c r="CN18" s="8">
        <f t="shared" si="114"/>
        <v>0</v>
      </c>
      <c r="CO18" s="8">
        <f t="shared" si="114"/>
        <v>0</v>
      </c>
      <c r="CP18" s="8">
        <f t="shared" si="114"/>
        <v>0</v>
      </c>
      <c r="CQ18" s="8">
        <f t="shared" si="114"/>
        <v>0</v>
      </c>
      <c r="CR18" s="8">
        <f t="shared" si="114"/>
        <v>0</v>
      </c>
      <c r="CS18" s="8">
        <f t="shared" si="114"/>
        <v>0</v>
      </c>
      <c r="CT18" s="8">
        <f t="shared" si="114"/>
        <v>0</v>
      </c>
      <c r="CU18" s="8">
        <f t="shared" si="114"/>
        <v>0</v>
      </c>
      <c r="CV18" s="8">
        <f t="shared" si="114"/>
        <v>0</v>
      </c>
      <c r="CW18" s="8">
        <f t="shared" si="114"/>
        <v>0</v>
      </c>
      <c r="CX18" s="8">
        <f t="shared" si="114"/>
        <v>0</v>
      </c>
      <c r="CY18" s="8">
        <f t="shared" si="114"/>
        <v>0</v>
      </c>
      <c r="CZ18" s="8">
        <f t="shared" si="114"/>
        <v>0</v>
      </c>
      <c r="DA18" s="8">
        <f t="shared" si="114"/>
        <v>0</v>
      </c>
      <c r="DB18" s="8">
        <f t="shared" si="114"/>
        <v>0</v>
      </c>
      <c r="DC18" s="8">
        <f t="shared" si="114"/>
        <v>0</v>
      </c>
      <c r="DD18" s="8">
        <f t="shared" si="114"/>
        <v>0</v>
      </c>
      <c r="DE18" s="8">
        <f t="shared" si="114"/>
        <v>0</v>
      </c>
      <c r="DF18" s="8">
        <f t="shared" si="114"/>
        <v>0</v>
      </c>
      <c r="DG18" s="8">
        <f t="shared" si="114"/>
        <v>0</v>
      </c>
      <c r="DH18" s="8">
        <f t="shared" si="114"/>
        <v>0</v>
      </c>
      <c r="DI18" s="8">
        <f t="shared" si="114"/>
        <v>0</v>
      </c>
      <c r="DJ18" s="8">
        <f t="shared" si="114"/>
        <v>0</v>
      </c>
      <c r="DK18" s="8">
        <f t="shared" si="114"/>
        <v>0</v>
      </c>
      <c r="DL18" s="8">
        <f t="shared" si="114"/>
        <v>0</v>
      </c>
      <c r="DM18" s="8">
        <f t="shared" si="114"/>
        <v>0</v>
      </c>
      <c r="DN18" s="8">
        <f t="shared" si="114"/>
        <v>0</v>
      </c>
      <c r="DO18" s="8">
        <f t="shared" ref="DO18:EG18" si="115">SUM(DO19:DO23)</f>
        <v>0</v>
      </c>
      <c r="DP18" s="8"/>
      <c r="DQ18" s="8">
        <f t="shared" si="115"/>
        <v>0</v>
      </c>
      <c r="DR18" s="8">
        <f t="shared" si="115"/>
        <v>0</v>
      </c>
      <c r="DS18" s="8">
        <f t="shared" si="115"/>
        <v>0</v>
      </c>
      <c r="DT18" s="8">
        <f t="shared" si="115"/>
        <v>0</v>
      </c>
      <c r="DU18" s="8">
        <f t="shared" si="115"/>
        <v>0</v>
      </c>
      <c r="DV18" s="8">
        <f t="shared" si="115"/>
        <v>0</v>
      </c>
      <c r="DW18" s="8">
        <f t="shared" si="115"/>
        <v>0</v>
      </c>
      <c r="DX18" s="8">
        <f t="shared" si="115"/>
        <v>0</v>
      </c>
      <c r="DY18" s="8">
        <f t="shared" si="115"/>
        <v>0</v>
      </c>
      <c r="DZ18" s="8">
        <f t="shared" si="115"/>
        <v>0</v>
      </c>
      <c r="EA18" s="8">
        <f t="shared" si="115"/>
        <v>179350</v>
      </c>
      <c r="EB18" s="8">
        <f t="shared" si="115"/>
        <v>0</v>
      </c>
      <c r="EC18" s="8">
        <f t="shared" si="115"/>
        <v>0</v>
      </c>
      <c r="ED18" s="8">
        <f t="shared" si="115"/>
        <v>0</v>
      </c>
      <c r="EE18" s="8">
        <f t="shared" si="115"/>
        <v>0</v>
      </c>
      <c r="EF18" s="8">
        <f t="shared" si="115"/>
        <v>0</v>
      </c>
      <c r="EG18" s="8">
        <f t="shared" si="115"/>
        <v>0</v>
      </c>
      <c r="EH18" s="8">
        <f t="shared" si="15"/>
        <v>150000</v>
      </c>
      <c r="EI18" s="8">
        <f t="shared" ref="EI18:GC18" si="116">SUM(EI19:EI23)</f>
        <v>0</v>
      </c>
      <c r="EJ18" s="8">
        <f t="shared" si="116"/>
        <v>0</v>
      </c>
      <c r="EK18" s="8">
        <f t="shared" si="116"/>
        <v>0</v>
      </c>
      <c r="EL18" s="8">
        <f t="shared" si="116"/>
        <v>0</v>
      </c>
      <c r="EM18" s="8">
        <f t="shared" si="116"/>
        <v>0</v>
      </c>
      <c r="EN18" s="8">
        <f t="shared" si="116"/>
        <v>0</v>
      </c>
      <c r="EO18" s="8">
        <f t="shared" si="116"/>
        <v>0</v>
      </c>
      <c r="EP18" s="8">
        <f t="shared" si="116"/>
        <v>0</v>
      </c>
      <c r="EQ18" s="8">
        <f t="shared" si="116"/>
        <v>0</v>
      </c>
      <c r="ER18" s="8">
        <f t="shared" si="116"/>
        <v>0</v>
      </c>
      <c r="ES18" s="8">
        <f t="shared" si="116"/>
        <v>0</v>
      </c>
      <c r="ET18" s="8">
        <f t="shared" si="116"/>
        <v>0</v>
      </c>
      <c r="EU18" s="8">
        <f t="shared" si="116"/>
        <v>0</v>
      </c>
      <c r="EV18" s="8">
        <f t="shared" si="116"/>
        <v>0</v>
      </c>
      <c r="EW18" s="8">
        <f t="shared" si="116"/>
        <v>0</v>
      </c>
      <c r="EX18" s="8">
        <f t="shared" si="116"/>
        <v>0</v>
      </c>
      <c r="EY18" s="8">
        <f t="shared" si="116"/>
        <v>0</v>
      </c>
      <c r="EZ18" s="8">
        <f t="shared" si="116"/>
        <v>0</v>
      </c>
      <c r="FA18" s="8">
        <f t="shared" si="116"/>
        <v>0</v>
      </c>
      <c r="FB18" s="8">
        <f t="shared" si="116"/>
        <v>0</v>
      </c>
      <c r="FC18" s="8">
        <f t="shared" si="116"/>
        <v>0</v>
      </c>
      <c r="FD18" s="8">
        <f t="shared" si="116"/>
        <v>0</v>
      </c>
      <c r="FE18" s="8">
        <f t="shared" si="116"/>
        <v>0</v>
      </c>
      <c r="FF18" s="8">
        <f t="shared" si="116"/>
        <v>0</v>
      </c>
      <c r="FG18" s="8">
        <f t="shared" si="116"/>
        <v>0</v>
      </c>
      <c r="FH18" s="8">
        <f t="shared" si="116"/>
        <v>0</v>
      </c>
      <c r="FI18" s="8">
        <f t="shared" si="116"/>
        <v>0</v>
      </c>
      <c r="FJ18" s="8">
        <f t="shared" si="116"/>
        <v>0</v>
      </c>
      <c r="FK18" s="8">
        <f t="shared" si="116"/>
        <v>0</v>
      </c>
      <c r="FL18" s="8">
        <f t="shared" si="116"/>
        <v>0</v>
      </c>
      <c r="FM18" s="8">
        <f t="shared" si="116"/>
        <v>0</v>
      </c>
      <c r="FN18" s="8">
        <f t="shared" si="116"/>
        <v>0</v>
      </c>
      <c r="FO18" s="8">
        <f t="shared" si="116"/>
        <v>0</v>
      </c>
      <c r="FP18" s="8"/>
      <c r="FQ18" s="8">
        <f t="shared" si="116"/>
        <v>0</v>
      </c>
      <c r="FR18" s="8">
        <f t="shared" si="116"/>
        <v>0</v>
      </c>
      <c r="FS18" s="8">
        <f t="shared" si="116"/>
        <v>0</v>
      </c>
      <c r="FT18" s="8">
        <f t="shared" si="116"/>
        <v>0</v>
      </c>
      <c r="FU18" s="8">
        <f t="shared" si="116"/>
        <v>0</v>
      </c>
      <c r="FV18" s="8">
        <f t="shared" si="116"/>
        <v>0</v>
      </c>
      <c r="FW18" s="8">
        <f t="shared" si="116"/>
        <v>0</v>
      </c>
      <c r="FX18" s="8">
        <f t="shared" si="116"/>
        <v>0</v>
      </c>
      <c r="FY18" s="8">
        <f t="shared" si="116"/>
        <v>0</v>
      </c>
      <c r="FZ18" s="8">
        <f t="shared" si="116"/>
        <v>0</v>
      </c>
      <c r="GA18" s="8">
        <f t="shared" si="116"/>
        <v>150000</v>
      </c>
      <c r="GB18" s="8">
        <f t="shared" si="116"/>
        <v>0</v>
      </c>
      <c r="GC18" s="8">
        <f t="shared" si="116"/>
        <v>0</v>
      </c>
      <c r="GD18" s="8">
        <f t="shared" si="18"/>
        <v>130000</v>
      </c>
      <c r="GE18" s="8">
        <f t="shared" ref="GE18:HJ18" si="117">SUM(GE19:GE23)</f>
        <v>0</v>
      </c>
      <c r="GF18" s="8">
        <f t="shared" si="117"/>
        <v>0</v>
      </c>
      <c r="GG18" s="8">
        <f t="shared" si="117"/>
        <v>0</v>
      </c>
      <c r="GH18" s="8">
        <f t="shared" si="117"/>
        <v>0</v>
      </c>
      <c r="GI18" s="8">
        <f t="shared" si="117"/>
        <v>0</v>
      </c>
      <c r="GJ18" s="8">
        <f t="shared" si="117"/>
        <v>0</v>
      </c>
      <c r="GK18" s="8">
        <f t="shared" si="117"/>
        <v>0</v>
      </c>
      <c r="GL18" s="8">
        <f t="shared" si="117"/>
        <v>0</v>
      </c>
      <c r="GM18" s="8">
        <f t="shared" si="117"/>
        <v>0</v>
      </c>
      <c r="GN18" s="8">
        <f t="shared" si="117"/>
        <v>0</v>
      </c>
      <c r="GO18" s="8">
        <f t="shared" si="117"/>
        <v>0</v>
      </c>
      <c r="GP18" s="8">
        <f t="shared" si="117"/>
        <v>0</v>
      </c>
      <c r="GQ18" s="8">
        <f t="shared" si="117"/>
        <v>0</v>
      </c>
      <c r="GR18" s="8">
        <f t="shared" si="117"/>
        <v>0</v>
      </c>
      <c r="GS18" s="8">
        <f t="shared" si="117"/>
        <v>0</v>
      </c>
      <c r="GT18" s="8">
        <f t="shared" si="117"/>
        <v>0</v>
      </c>
      <c r="GU18" s="8">
        <f t="shared" si="117"/>
        <v>0</v>
      </c>
      <c r="GV18" s="8">
        <f t="shared" si="117"/>
        <v>0</v>
      </c>
      <c r="GW18" s="8">
        <f t="shared" si="117"/>
        <v>0</v>
      </c>
      <c r="GX18" s="8">
        <f t="shared" si="117"/>
        <v>0</v>
      </c>
      <c r="GY18" s="8">
        <f t="shared" si="117"/>
        <v>0</v>
      </c>
      <c r="GZ18" s="8">
        <f t="shared" si="117"/>
        <v>0</v>
      </c>
      <c r="HA18" s="8">
        <f t="shared" si="117"/>
        <v>0</v>
      </c>
      <c r="HB18" s="8">
        <f t="shared" si="117"/>
        <v>0</v>
      </c>
      <c r="HC18" s="8">
        <f t="shared" si="117"/>
        <v>0</v>
      </c>
      <c r="HD18" s="8">
        <f t="shared" si="117"/>
        <v>0</v>
      </c>
      <c r="HE18" s="8">
        <f t="shared" si="117"/>
        <v>0</v>
      </c>
      <c r="HF18" s="8">
        <f t="shared" si="117"/>
        <v>0</v>
      </c>
      <c r="HG18" s="8">
        <f t="shared" si="117"/>
        <v>0</v>
      </c>
      <c r="HH18" s="8">
        <f t="shared" si="117"/>
        <v>0</v>
      </c>
      <c r="HI18" s="8">
        <f t="shared" si="117"/>
        <v>0</v>
      </c>
      <c r="HJ18" s="8">
        <f t="shared" si="117"/>
        <v>0</v>
      </c>
      <c r="HK18" s="8">
        <f t="shared" ref="HK18:IG18" si="118">SUM(HK19:HK23)</f>
        <v>0</v>
      </c>
      <c r="HL18" s="8"/>
      <c r="HM18" s="8">
        <f t="shared" si="118"/>
        <v>0</v>
      </c>
      <c r="HN18" s="8">
        <f t="shared" si="118"/>
        <v>0</v>
      </c>
      <c r="HO18" s="8">
        <f t="shared" si="118"/>
        <v>0</v>
      </c>
      <c r="HP18" s="8">
        <f t="shared" si="118"/>
        <v>0</v>
      </c>
      <c r="HQ18" s="8">
        <f t="shared" si="118"/>
        <v>0</v>
      </c>
      <c r="HR18" s="8">
        <f t="shared" si="118"/>
        <v>0</v>
      </c>
      <c r="HS18" s="8">
        <f t="shared" si="118"/>
        <v>0</v>
      </c>
      <c r="HT18" s="8">
        <f t="shared" si="118"/>
        <v>0</v>
      </c>
      <c r="HU18" s="8">
        <f t="shared" si="118"/>
        <v>0</v>
      </c>
      <c r="HV18" s="8">
        <f t="shared" si="118"/>
        <v>0</v>
      </c>
      <c r="HW18" s="8">
        <f t="shared" si="118"/>
        <v>130000</v>
      </c>
      <c r="HX18" s="8">
        <f t="shared" si="118"/>
        <v>0</v>
      </c>
      <c r="HY18" s="8">
        <f t="shared" si="118"/>
        <v>0</v>
      </c>
      <c r="HZ18" s="8">
        <f t="shared" si="118"/>
        <v>0</v>
      </c>
      <c r="IA18" s="8">
        <f t="shared" si="118"/>
        <v>0</v>
      </c>
      <c r="IB18" s="8">
        <f t="shared" si="118"/>
        <v>0</v>
      </c>
      <c r="IC18" s="8">
        <f t="shared" si="118"/>
        <v>0</v>
      </c>
      <c r="ID18" s="8">
        <f t="shared" si="118"/>
        <v>0</v>
      </c>
      <c r="IE18" s="8">
        <f t="shared" si="118"/>
        <v>0</v>
      </c>
      <c r="IF18" s="8">
        <f t="shared" si="118"/>
        <v>0</v>
      </c>
      <c r="IG18" s="8">
        <f t="shared" si="118"/>
        <v>0</v>
      </c>
    </row>
    <row r="19" spans="1:247" s="1" customFormat="1" ht="25.5">
      <c r="A19" s="29"/>
      <c r="B19" s="2"/>
      <c r="C19" s="2" t="s">
        <v>74</v>
      </c>
      <c r="D19" s="3">
        <f t="shared" si="110"/>
        <v>0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>
        <f t="shared" si="112"/>
        <v>0</v>
      </c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4">
        <f t="shared" si="11"/>
        <v>179350</v>
      </c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>
        <v>179350</v>
      </c>
      <c r="EB19" s="3"/>
      <c r="EC19" s="3"/>
      <c r="ED19" s="3"/>
      <c r="EE19" s="3"/>
      <c r="EF19" s="3"/>
      <c r="EG19" s="3"/>
      <c r="EH19" s="3">
        <f t="shared" si="15"/>
        <v>150000</v>
      </c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>
        <v>150000</v>
      </c>
      <c r="GB19" s="3"/>
      <c r="GC19" s="3"/>
      <c r="GD19" s="3">
        <f t="shared" si="18"/>
        <v>130000</v>
      </c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>
        <v>130000</v>
      </c>
      <c r="HX19" s="3"/>
      <c r="HY19" s="3"/>
      <c r="HZ19" s="3"/>
      <c r="IA19" s="3"/>
      <c r="IB19" s="3"/>
      <c r="IC19" s="3"/>
      <c r="ID19" s="3"/>
      <c r="IE19" s="3"/>
      <c r="IF19" s="3"/>
      <c r="IG19" s="3"/>
    </row>
    <row r="20" spans="1:247" s="1" customFormat="1">
      <c r="A20" s="29"/>
      <c r="B20" s="2"/>
      <c r="C20" s="2"/>
      <c r="D20" s="3">
        <f t="shared" si="110"/>
        <v>0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>
        <f t="shared" si="112"/>
        <v>0</v>
      </c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4">
        <f t="shared" si="11"/>
        <v>0</v>
      </c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>
        <f t="shared" si="15"/>
        <v>0</v>
      </c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>
        <f t="shared" si="18"/>
        <v>0</v>
      </c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</row>
    <row r="21" spans="1:247" s="1" customFormat="1">
      <c r="A21" s="29"/>
      <c r="B21" s="2"/>
      <c r="C21" s="2"/>
      <c r="D21" s="3">
        <f t="shared" si="110"/>
        <v>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>
        <f t="shared" si="112"/>
        <v>0</v>
      </c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4">
        <f t="shared" si="11"/>
        <v>0</v>
      </c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>
        <f t="shared" si="15"/>
        <v>0</v>
      </c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>
        <f t="shared" si="18"/>
        <v>0</v>
      </c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</row>
    <row r="22" spans="1:247" s="1" customFormat="1">
      <c r="A22" s="29"/>
      <c r="B22" s="2"/>
      <c r="C22" s="2"/>
      <c r="D22" s="3">
        <f t="shared" si="110"/>
        <v>0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>
        <f t="shared" si="112"/>
        <v>0</v>
      </c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4">
        <f t="shared" si="11"/>
        <v>0</v>
      </c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>
        <f t="shared" si="15"/>
        <v>0</v>
      </c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>
        <f t="shared" si="18"/>
        <v>0</v>
      </c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</row>
    <row r="23" spans="1:247" s="1" customFormat="1">
      <c r="A23" s="29"/>
      <c r="B23" s="2"/>
      <c r="C23" s="2"/>
      <c r="D23" s="3">
        <f t="shared" si="110"/>
        <v>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>
        <f t="shared" si="112"/>
        <v>0</v>
      </c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4">
        <f t="shared" si="11"/>
        <v>0</v>
      </c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>
        <f t="shared" si="15"/>
        <v>0</v>
      </c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>
        <f t="shared" si="18"/>
        <v>0</v>
      </c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</row>
    <row r="24" spans="1:247">
      <c r="A24" s="28">
        <v>1212</v>
      </c>
      <c r="B24" s="28"/>
      <c r="C24" s="7" t="s">
        <v>11</v>
      </c>
      <c r="D24" s="8">
        <f t="shared" si="110"/>
        <v>0</v>
      </c>
      <c r="E24" s="8">
        <f t="shared" ref="E24:AP24" si="119">SUM(E25:E28)</f>
        <v>0</v>
      </c>
      <c r="F24" s="8">
        <f t="shared" si="119"/>
        <v>0</v>
      </c>
      <c r="G24" s="8">
        <f t="shared" si="119"/>
        <v>0</v>
      </c>
      <c r="H24" s="8">
        <f t="shared" si="119"/>
        <v>0</v>
      </c>
      <c r="I24" s="8">
        <f t="shared" si="119"/>
        <v>0</v>
      </c>
      <c r="J24" s="8">
        <f t="shared" si="119"/>
        <v>0</v>
      </c>
      <c r="K24" s="8">
        <f t="shared" si="119"/>
        <v>0</v>
      </c>
      <c r="L24" s="8">
        <f t="shared" si="119"/>
        <v>0</v>
      </c>
      <c r="M24" s="8">
        <f t="shared" si="119"/>
        <v>0</v>
      </c>
      <c r="N24" s="8">
        <f t="shared" si="119"/>
        <v>0</v>
      </c>
      <c r="O24" s="8">
        <f t="shared" si="119"/>
        <v>0</v>
      </c>
      <c r="P24" s="8">
        <f t="shared" si="119"/>
        <v>0</v>
      </c>
      <c r="Q24" s="8">
        <f t="shared" si="119"/>
        <v>0</v>
      </c>
      <c r="R24" s="8">
        <f t="shared" si="119"/>
        <v>0</v>
      </c>
      <c r="S24" s="8">
        <f t="shared" si="119"/>
        <v>0</v>
      </c>
      <c r="T24" s="8">
        <f t="shared" si="119"/>
        <v>0</v>
      </c>
      <c r="U24" s="8">
        <f t="shared" si="119"/>
        <v>0</v>
      </c>
      <c r="V24" s="8">
        <f t="shared" si="119"/>
        <v>0</v>
      </c>
      <c r="W24" s="8">
        <f t="shared" si="119"/>
        <v>0</v>
      </c>
      <c r="X24" s="8">
        <f t="shared" si="119"/>
        <v>0</v>
      </c>
      <c r="Y24" s="8">
        <f t="shared" si="119"/>
        <v>0</v>
      </c>
      <c r="Z24" s="8">
        <f t="shared" si="119"/>
        <v>0</v>
      </c>
      <c r="AA24" s="8">
        <f t="shared" si="119"/>
        <v>0</v>
      </c>
      <c r="AB24" s="8">
        <f t="shared" si="119"/>
        <v>0</v>
      </c>
      <c r="AC24" s="8">
        <f t="shared" si="119"/>
        <v>0</v>
      </c>
      <c r="AD24" s="8">
        <f t="shared" si="119"/>
        <v>0</v>
      </c>
      <c r="AE24" s="8">
        <f t="shared" si="119"/>
        <v>0</v>
      </c>
      <c r="AF24" s="8">
        <f t="shared" si="119"/>
        <v>0</v>
      </c>
      <c r="AG24" s="8">
        <f t="shared" si="119"/>
        <v>0</v>
      </c>
      <c r="AH24" s="8">
        <f t="shared" si="119"/>
        <v>0</v>
      </c>
      <c r="AI24" s="8">
        <f t="shared" si="119"/>
        <v>0</v>
      </c>
      <c r="AJ24" s="8">
        <f t="shared" si="119"/>
        <v>0</v>
      </c>
      <c r="AK24" s="8">
        <f t="shared" si="119"/>
        <v>0</v>
      </c>
      <c r="AL24" s="8">
        <f t="shared" si="119"/>
        <v>0</v>
      </c>
      <c r="AM24" s="8">
        <f t="shared" si="119"/>
        <v>0</v>
      </c>
      <c r="AN24" s="8">
        <f t="shared" si="119"/>
        <v>0</v>
      </c>
      <c r="AO24" s="8">
        <f t="shared" si="119"/>
        <v>0</v>
      </c>
      <c r="AP24" s="8">
        <f t="shared" si="119"/>
        <v>0</v>
      </c>
      <c r="AQ24" s="8">
        <f t="shared" si="112"/>
        <v>0</v>
      </c>
      <c r="AR24" s="8">
        <f t="shared" ref="AR24:CG24" si="120">SUM(AR25:AR28)</f>
        <v>0</v>
      </c>
      <c r="AS24" s="8">
        <f t="shared" si="120"/>
        <v>0</v>
      </c>
      <c r="AT24" s="8">
        <f t="shared" si="120"/>
        <v>0</v>
      </c>
      <c r="AU24" s="8">
        <f t="shared" si="120"/>
        <v>0</v>
      </c>
      <c r="AV24" s="8">
        <f t="shared" si="120"/>
        <v>0</v>
      </c>
      <c r="AW24" s="8">
        <f t="shared" si="120"/>
        <v>0</v>
      </c>
      <c r="AX24" s="8">
        <f t="shared" si="120"/>
        <v>0</v>
      </c>
      <c r="AY24" s="8">
        <f t="shared" si="120"/>
        <v>0</v>
      </c>
      <c r="AZ24" s="8">
        <f t="shared" si="120"/>
        <v>0</v>
      </c>
      <c r="BA24" s="8">
        <f t="shared" si="120"/>
        <v>0</v>
      </c>
      <c r="BB24" s="8">
        <f t="shared" si="120"/>
        <v>0</v>
      </c>
      <c r="BC24" s="8">
        <f t="shared" si="120"/>
        <v>0</v>
      </c>
      <c r="BD24" s="8">
        <f t="shared" si="120"/>
        <v>0</v>
      </c>
      <c r="BE24" s="8">
        <f t="shared" si="120"/>
        <v>0</v>
      </c>
      <c r="BF24" s="8">
        <f t="shared" si="120"/>
        <v>0</v>
      </c>
      <c r="BG24" s="8">
        <f t="shared" si="120"/>
        <v>0</v>
      </c>
      <c r="BH24" s="8">
        <f t="shared" si="120"/>
        <v>0</v>
      </c>
      <c r="BI24" s="8">
        <f t="shared" si="120"/>
        <v>0</v>
      </c>
      <c r="BJ24" s="8">
        <f t="shared" si="120"/>
        <v>0</v>
      </c>
      <c r="BK24" s="8">
        <f t="shared" si="120"/>
        <v>0</v>
      </c>
      <c r="BL24" s="8">
        <f t="shared" si="120"/>
        <v>0</v>
      </c>
      <c r="BM24" s="8">
        <f t="shared" si="120"/>
        <v>0</v>
      </c>
      <c r="BN24" s="8">
        <f t="shared" si="120"/>
        <v>0</v>
      </c>
      <c r="BO24" s="8">
        <f t="shared" si="120"/>
        <v>0</v>
      </c>
      <c r="BP24" s="8">
        <f t="shared" si="120"/>
        <v>0</v>
      </c>
      <c r="BQ24" s="8">
        <f t="shared" si="120"/>
        <v>0</v>
      </c>
      <c r="BR24" s="8">
        <f t="shared" si="120"/>
        <v>0</v>
      </c>
      <c r="BS24" s="8">
        <f t="shared" si="120"/>
        <v>0</v>
      </c>
      <c r="BT24" s="8">
        <f t="shared" si="120"/>
        <v>0</v>
      </c>
      <c r="BU24" s="8">
        <f t="shared" si="120"/>
        <v>0</v>
      </c>
      <c r="BV24" s="8">
        <f t="shared" si="120"/>
        <v>0</v>
      </c>
      <c r="BW24" s="8">
        <f t="shared" si="120"/>
        <v>0</v>
      </c>
      <c r="BX24" s="8">
        <f t="shared" si="120"/>
        <v>0</v>
      </c>
      <c r="BY24" s="8">
        <f t="shared" si="120"/>
        <v>0</v>
      </c>
      <c r="BZ24" s="8">
        <f t="shared" si="120"/>
        <v>0</v>
      </c>
      <c r="CA24" s="8">
        <f t="shared" si="120"/>
        <v>0</v>
      </c>
      <c r="CB24" s="8">
        <f t="shared" si="120"/>
        <v>0</v>
      </c>
      <c r="CC24" s="8">
        <f t="shared" si="120"/>
        <v>0</v>
      </c>
      <c r="CD24" s="8">
        <f t="shared" si="120"/>
        <v>0</v>
      </c>
      <c r="CE24" s="8">
        <f t="shared" si="120"/>
        <v>0</v>
      </c>
      <c r="CF24" s="8">
        <f t="shared" si="120"/>
        <v>0</v>
      </c>
      <c r="CG24" s="8">
        <f t="shared" si="120"/>
        <v>0</v>
      </c>
      <c r="CH24" s="8">
        <f t="shared" si="11"/>
        <v>0</v>
      </c>
      <c r="CI24" s="8">
        <f t="shared" ref="CI24:DN24" si="121">SUM(CI25:CI28)</f>
        <v>0</v>
      </c>
      <c r="CJ24" s="8">
        <f t="shared" si="121"/>
        <v>0</v>
      </c>
      <c r="CK24" s="8">
        <f t="shared" si="121"/>
        <v>0</v>
      </c>
      <c r="CL24" s="8">
        <f t="shared" si="121"/>
        <v>0</v>
      </c>
      <c r="CM24" s="8">
        <f t="shared" si="121"/>
        <v>0</v>
      </c>
      <c r="CN24" s="8">
        <f t="shared" si="121"/>
        <v>0</v>
      </c>
      <c r="CO24" s="8">
        <f t="shared" si="121"/>
        <v>0</v>
      </c>
      <c r="CP24" s="8">
        <f t="shared" si="121"/>
        <v>0</v>
      </c>
      <c r="CQ24" s="8">
        <f t="shared" si="121"/>
        <v>0</v>
      </c>
      <c r="CR24" s="8">
        <f t="shared" si="121"/>
        <v>0</v>
      </c>
      <c r="CS24" s="8">
        <f t="shared" si="121"/>
        <v>0</v>
      </c>
      <c r="CT24" s="8">
        <f t="shared" si="121"/>
        <v>0</v>
      </c>
      <c r="CU24" s="8">
        <f t="shared" si="121"/>
        <v>0</v>
      </c>
      <c r="CV24" s="8">
        <f t="shared" si="121"/>
        <v>0</v>
      </c>
      <c r="CW24" s="8">
        <f t="shared" si="121"/>
        <v>0</v>
      </c>
      <c r="CX24" s="8">
        <f t="shared" si="121"/>
        <v>0</v>
      </c>
      <c r="CY24" s="8">
        <f t="shared" si="121"/>
        <v>0</v>
      </c>
      <c r="CZ24" s="8">
        <f t="shared" si="121"/>
        <v>0</v>
      </c>
      <c r="DA24" s="8">
        <f t="shared" si="121"/>
        <v>0</v>
      </c>
      <c r="DB24" s="8">
        <f t="shared" si="121"/>
        <v>0</v>
      </c>
      <c r="DC24" s="8">
        <f t="shared" si="121"/>
        <v>0</v>
      </c>
      <c r="DD24" s="8">
        <f t="shared" si="121"/>
        <v>0</v>
      </c>
      <c r="DE24" s="8">
        <f t="shared" si="121"/>
        <v>0</v>
      </c>
      <c r="DF24" s="8">
        <f t="shared" si="121"/>
        <v>0</v>
      </c>
      <c r="DG24" s="8">
        <f t="shared" si="121"/>
        <v>0</v>
      </c>
      <c r="DH24" s="8">
        <f t="shared" si="121"/>
        <v>0</v>
      </c>
      <c r="DI24" s="8">
        <f t="shared" si="121"/>
        <v>0</v>
      </c>
      <c r="DJ24" s="8">
        <f t="shared" si="121"/>
        <v>0</v>
      </c>
      <c r="DK24" s="8">
        <f t="shared" si="121"/>
        <v>0</v>
      </c>
      <c r="DL24" s="8">
        <f t="shared" si="121"/>
        <v>0</v>
      </c>
      <c r="DM24" s="8">
        <f t="shared" si="121"/>
        <v>0</v>
      </c>
      <c r="DN24" s="8">
        <f t="shared" si="121"/>
        <v>0</v>
      </c>
      <c r="DO24" s="8">
        <f t="shared" ref="DO24:EG24" si="122">SUM(DO25:DO28)</f>
        <v>0</v>
      </c>
      <c r="DP24" s="8"/>
      <c r="DQ24" s="8">
        <f t="shared" si="122"/>
        <v>0</v>
      </c>
      <c r="DR24" s="8">
        <f t="shared" si="122"/>
        <v>0</v>
      </c>
      <c r="DS24" s="8">
        <f t="shared" si="122"/>
        <v>0</v>
      </c>
      <c r="DT24" s="8">
        <f t="shared" si="122"/>
        <v>0</v>
      </c>
      <c r="DU24" s="8">
        <f t="shared" si="122"/>
        <v>0</v>
      </c>
      <c r="DV24" s="8">
        <f t="shared" si="122"/>
        <v>0</v>
      </c>
      <c r="DW24" s="8">
        <f t="shared" si="122"/>
        <v>0</v>
      </c>
      <c r="DX24" s="8">
        <f t="shared" si="122"/>
        <v>0</v>
      </c>
      <c r="DY24" s="8">
        <f t="shared" si="122"/>
        <v>0</v>
      </c>
      <c r="DZ24" s="8">
        <f t="shared" si="122"/>
        <v>0</v>
      </c>
      <c r="EA24" s="8">
        <f t="shared" si="122"/>
        <v>0</v>
      </c>
      <c r="EB24" s="8">
        <f t="shared" si="122"/>
        <v>0</v>
      </c>
      <c r="EC24" s="8">
        <f t="shared" si="122"/>
        <v>0</v>
      </c>
      <c r="ED24" s="8">
        <f t="shared" si="122"/>
        <v>0</v>
      </c>
      <c r="EE24" s="8">
        <f t="shared" si="122"/>
        <v>0</v>
      </c>
      <c r="EF24" s="8">
        <f t="shared" si="122"/>
        <v>0</v>
      </c>
      <c r="EG24" s="8">
        <f t="shared" si="122"/>
        <v>0</v>
      </c>
      <c r="EH24" s="8">
        <f t="shared" si="15"/>
        <v>0</v>
      </c>
      <c r="EI24" s="8">
        <f t="shared" ref="EI24:GC24" si="123">SUM(EI25:EI28)</f>
        <v>0</v>
      </c>
      <c r="EJ24" s="8">
        <f t="shared" si="123"/>
        <v>0</v>
      </c>
      <c r="EK24" s="8">
        <f t="shared" si="123"/>
        <v>0</v>
      </c>
      <c r="EL24" s="8">
        <f t="shared" si="123"/>
        <v>0</v>
      </c>
      <c r="EM24" s="8">
        <f t="shared" si="123"/>
        <v>0</v>
      </c>
      <c r="EN24" s="8">
        <f t="shared" si="123"/>
        <v>0</v>
      </c>
      <c r="EO24" s="8">
        <f t="shared" si="123"/>
        <v>0</v>
      </c>
      <c r="EP24" s="8">
        <f t="shared" si="123"/>
        <v>0</v>
      </c>
      <c r="EQ24" s="8">
        <f t="shared" si="123"/>
        <v>0</v>
      </c>
      <c r="ER24" s="8">
        <f t="shared" si="123"/>
        <v>0</v>
      </c>
      <c r="ES24" s="8">
        <f t="shared" si="123"/>
        <v>0</v>
      </c>
      <c r="ET24" s="8">
        <f t="shared" si="123"/>
        <v>0</v>
      </c>
      <c r="EU24" s="8">
        <f t="shared" si="123"/>
        <v>0</v>
      </c>
      <c r="EV24" s="8">
        <f t="shared" si="123"/>
        <v>0</v>
      </c>
      <c r="EW24" s="8">
        <f t="shared" si="123"/>
        <v>0</v>
      </c>
      <c r="EX24" s="8">
        <f t="shared" si="123"/>
        <v>0</v>
      </c>
      <c r="EY24" s="8">
        <f t="shared" si="123"/>
        <v>0</v>
      </c>
      <c r="EZ24" s="8">
        <f t="shared" si="123"/>
        <v>0</v>
      </c>
      <c r="FA24" s="8">
        <f t="shared" si="123"/>
        <v>0</v>
      </c>
      <c r="FB24" s="8">
        <f t="shared" si="123"/>
        <v>0</v>
      </c>
      <c r="FC24" s="8">
        <f t="shared" si="123"/>
        <v>0</v>
      </c>
      <c r="FD24" s="8">
        <f t="shared" si="123"/>
        <v>0</v>
      </c>
      <c r="FE24" s="8">
        <f t="shared" si="123"/>
        <v>0</v>
      </c>
      <c r="FF24" s="8">
        <f t="shared" si="123"/>
        <v>0</v>
      </c>
      <c r="FG24" s="8">
        <f t="shared" si="123"/>
        <v>0</v>
      </c>
      <c r="FH24" s="8">
        <f t="shared" si="123"/>
        <v>0</v>
      </c>
      <c r="FI24" s="8">
        <f t="shared" si="123"/>
        <v>0</v>
      </c>
      <c r="FJ24" s="8">
        <f t="shared" si="123"/>
        <v>0</v>
      </c>
      <c r="FK24" s="8">
        <f t="shared" si="123"/>
        <v>0</v>
      </c>
      <c r="FL24" s="8">
        <f t="shared" si="123"/>
        <v>0</v>
      </c>
      <c r="FM24" s="8">
        <f t="shared" si="123"/>
        <v>0</v>
      </c>
      <c r="FN24" s="8">
        <f t="shared" si="123"/>
        <v>0</v>
      </c>
      <c r="FO24" s="8">
        <f t="shared" si="123"/>
        <v>0</v>
      </c>
      <c r="FP24" s="8"/>
      <c r="FQ24" s="8">
        <f t="shared" si="123"/>
        <v>0</v>
      </c>
      <c r="FR24" s="8">
        <f t="shared" si="123"/>
        <v>0</v>
      </c>
      <c r="FS24" s="8">
        <f t="shared" si="123"/>
        <v>0</v>
      </c>
      <c r="FT24" s="8">
        <f t="shared" si="123"/>
        <v>0</v>
      </c>
      <c r="FU24" s="8">
        <f t="shared" si="123"/>
        <v>0</v>
      </c>
      <c r="FV24" s="8">
        <f t="shared" si="123"/>
        <v>0</v>
      </c>
      <c r="FW24" s="8">
        <f t="shared" si="123"/>
        <v>0</v>
      </c>
      <c r="FX24" s="8">
        <f t="shared" si="123"/>
        <v>0</v>
      </c>
      <c r="FY24" s="8">
        <f t="shared" si="123"/>
        <v>0</v>
      </c>
      <c r="FZ24" s="8">
        <f t="shared" si="123"/>
        <v>0</v>
      </c>
      <c r="GA24" s="8">
        <f t="shared" si="123"/>
        <v>0</v>
      </c>
      <c r="GB24" s="8">
        <f t="shared" si="123"/>
        <v>0</v>
      </c>
      <c r="GC24" s="8">
        <f t="shared" si="123"/>
        <v>0</v>
      </c>
      <c r="GD24" s="8">
        <f t="shared" si="18"/>
        <v>0</v>
      </c>
      <c r="GE24" s="8">
        <f t="shared" ref="GE24:HJ24" si="124">SUM(GE25:GE28)</f>
        <v>0</v>
      </c>
      <c r="GF24" s="8">
        <f t="shared" si="124"/>
        <v>0</v>
      </c>
      <c r="GG24" s="8">
        <f t="shared" si="124"/>
        <v>0</v>
      </c>
      <c r="GH24" s="8">
        <f t="shared" si="124"/>
        <v>0</v>
      </c>
      <c r="GI24" s="8">
        <f t="shared" si="124"/>
        <v>0</v>
      </c>
      <c r="GJ24" s="8">
        <f t="shared" si="124"/>
        <v>0</v>
      </c>
      <c r="GK24" s="8">
        <f t="shared" si="124"/>
        <v>0</v>
      </c>
      <c r="GL24" s="8">
        <f t="shared" si="124"/>
        <v>0</v>
      </c>
      <c r="GM24" s="8">
        <f t="shared" si="124"/>
        <v>0</v>
      </c>
      <c r="GN24" s="8">
        <f t="shared" si="124"/>
        <v>0</v>
      </c>
      <c r="GO24" s="8">
        <f t="shared" si="124"/>
        <v>0</v>
      </c>
      <c r="GP24" s="8">
        <f t="shared" si="124"/>
        <v>0</v>
      </c>
      <c r="GQ24" s="8">
        <f t="shared" si="124"/>
        <v>0</v>
      </c>
      <c r="GR24" s="8">
        <f t="shared" si="124"/>
        <v>0</v>
      </c>
      <c r="GS24" s="8">
        <f t="shared" si="124"/>
        <v>0</v>
      </c>
      <c r="GT24" s="8">
        <f t="shared" si="124"/>
        <v>0</v>
      </c>
      <c r="GU24" s="8">
        <f t="shared" si="124"/>
        <v>0</v>
      </c>
      <c r="GV24" s="8">
        <f t="shared" si="124"/>
        <v>0</v>
      </c>
      <c r="GW24" s="8">
        <f t="shared" si="124"/>
        <v>0</v>
      </c>
      <c r="GX24" s="8">
        <f t="shared" si="124"/>
        <v>0</v>
      </c>
      <c r="GY24" s="8">
        <f t="shared" si="124"/>
        <v>0</v>
      </c>
      <c r="GZ24" s="8">
        <f t="shared" si="124"/>
        <v>0</v>
      </c>
      <c r="HA24" s="8">
        <f t="shared" si="124"/>
        <v>0</v>
      </c>
      <c r="HB24" s="8">
        <f t="shared" si="124"/>
        <v>0</v>
      </c>
      <c r="HC24" s="8">
        <f t="shared" si="124"/>
        <v>0</v>
      </c>
      <c r="HD24" s="8">
        <f t="shared" si="124"/>
        <v>0</v>
      </c>
      <c r="HE24" s="8">
        <f t="shared" si="124"/>
        <v>0</v>
      </c>
      <c r="HF24" s="8">
        <f t="shared" si="124"/>
        <v>0</v>
      </c>
      <c r="HG24" s="8">
        <f t="shared" si="124"/>
        <v>0</v>
      </c>
      <c r="HH24" s="8">
        <f t="shared" si="124"/>
        <v>0</v>
      </c>
      <c r="HI24" s="8">
        <f t="shared" si="124"/>
        <v>0</v>
      </c>
      <c r="HJ24" s="8">
        <f t="shared" si="124"/>
        <v>0</v>
      </c>
      <c r="HK24" s="8">
        <f t="shared" ref="HK24:IG24" si="125">SUM(HK25:HK28)</f>
        <v>0</v>
      </c>
      <c r="HL24" s="8"/>
      <c r="HM24" s="8">
        <f t="shared" si="125"/>
        <v>0</v>
      </c>
      <c r="HN24" s="8">
        <f t="shared" si="125"/>
        <v>0</v>
      </c>
      <c r="HO24" s="8">
        <f t="shared" si="125"/>
        <v>0</v>
      </c>
      <c r="HP24" s="8">
        <f t="shared" si="125"/>
        <v>0</v>
      </c>
      <c r="HQ24" s="8">
        <f t="shared" si="125"/>
        <v>0</v>
      </c>
      <c r="HR24" s="8">
        <f t="shared" si="125"/>
        <v>0</v>
      </c>
      <c r="HS24" s="8">
        <f t="shared" si="125"/>
        <v>0</v>
      </c>
      <c r="HT24" s="8">
        <f t="shared" si="125"/>
        <v>0</v>
      </c>
      <c r="HU24" s="8">
        <f t="shared" si="125"/>
        <v>0</v>
      </c>
      <c r="HV24" s="8">
        <f t="shared" si="125"/>
        <v>0</v>
      </c>
      <c r="HW24" s="8">
        <f t="shared" si="125"/>
        <v>0</v>
      </c>
      <c r="HX24" s="8">
        <f t="shared" si="125"/>
        <v>0</v>
      </c>
      <c r="HY24" s="8">
        <f t="shared" si="125"/>
        <v>0</v>
      </c>
      <c r="HZ24" s="8">
        <f t="shared" si="125"/>
        <v>0</v>
      </c>
      <c r="IA24" s="8">
        <f t="shared" si="125"/>
        <v>0</v>
      </c>
      <c r="IB24" s="8">
        <f t="shared" si="125"/>
        <v>0</v>
      </c>
      <c r="IC24" s="8">
        <f t="shared" si="125"/>
        <v>0</v>
      </c>
      <c r="ID24" s="8">
        <f t="shared" si="125"/>
        <v>0</v>
      </c>
      <c r="IE24" s="8">
        <f t="shared" si="125"/>
        <v>0</v>
      </c>
      <c r="IF24" s="8">
        <f t="shared" si="125"/>
        <v>0</v>
      </c>
      <c r="IG24" s="8">
        <f t="shared" si="125"/>
        <v>0</v>
      </c>
    </row>
    <row r="25" spans="1:247" s="1" customFormat="1" ht="38.25">
      <c r="A25" s="29"/>
      <c r="B25" s="2"/>
      <c r="C25" s="2" t="s">
        <v>75</v>
      </c>
      <c r="D25" s="3">
        <f t="shared" si="110"/>
        <v>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>
        <f t="shared" si="112"/>
        <v>0</v>
      </c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4">
        <f>SUM(CI25:EG25)</f>
        <v>0</v>
      </c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>
        <f t="shared" si="15"/>
        <v>0</v>
      </c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>
        <f t="shared" si="18"/>
        <v>0</v>
      </c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</row>
    <row r="26" spans="1:247" s="1" customFormat="1">
      <c r="A26" s="29"/>
      <c r="B26" s="2"/>
      <c r="C26" s="2" t="s">
        <v>76</v>
      </c>
      <c r="D26" s="3">
        <f t="shared" si="110"/>
        <v>0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>
        <f t="shared" si="112"/>
        <v>0</v>
      </c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4">
        <f t="shared" si="11"/>
        <v>0</v>
      </c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>
        <f t="shared" si="15"/>
        <v>0</v>
      </c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>
        <f t="shared" si="18"/>
        <v>0</v>
      </c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</row>
    <row r="27" spans="1:247" s="1" customFormat="1">
      <c r="A27" s="29"/>
      <c r="B27" s="2"/>
      <c r="C27" s="2"/>
      <c r="D27" s="3">
        <f t="shared" si="110"/>
        <v>0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>
        <f t="shared" ref="AQ27:AQ28" si="126">SUM(AR27:CG27)</f>
        <v>0</v>
      </c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4">
        <f t="shared" si="11"/>
        <v>0</v>
      </c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>
        <f t="shared" si="15"/>
        <v>0</v>
      </c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>
        <f t="shared" si="18"/>
        <v>0</v>
      </c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</row>
    <row r="28" spans="1:247" s="1" customFormat="1">
      <c r="A28" s="29"/>
      <c r="B28" s="2"/>
      <c r="C28" s="2"/>
      <c r="D28" s="3">
        <f t="shared" si="110"/>
        <v>0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>
        <f t="shared" si="126"/>
        <v>0</v>
      </c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4">
        <f t="shared" si="11"/>
        <v>0</v>
      </c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>
        <f t="shared" si="15"/>
        <v>0</v>
      </c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>
        <f t="shared" si="18"/>
        <v>0</v>
      </c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</row>
  </sheetData>
  <mergeCells count="17">
    <mergeCell ref="D5:AP5"/>
    <mergeCell ref="A24:B24"/>
    <mergeCell ref="A25:A28"/>
    <mergeCell ref="A18:B18"/>
    <mergeCell ref="A19:A23"/>
    <mergeCell ref="A9:B9"/>
    <mergeCell ref="A5:B7"/>
    <mergeCell ref="C5:C7"/>
    <mergeCell ref="D6:D7"/>
    <mergeCell ref="GD5:IG5"/>
    <mergeCell ref="GD6:GD7"/>
    <mergeCell ref="AQ6:AQ7"/>
    <mergeCell ref="CH6:CH7"/>
    <mergeCell ref="EH6:EH7"/>
    <mergeCell ref="AQ5:CG5"/>
    <mergeCell ref="CH5:EG5"/>
    <mergeCell ref="EH5:GC5"/>
  </mergeCells>
  <hyperlinks>
    <hyperlink ref="E6" location="_ftn1" display="_ftn1"/>
    <hyperlink ref="C44" location="_ftn1" display="_ftn1"/>
    <hyperlink ref="AR6" location="_ftn1" display="_ftn1"/>
    <hyperlink ref="CI6" location="_ftn1" display="_ftn1"/>
    <hyperlink ref="EI6" location="_ftn1" display="_ftn1"/>
    <hyperlink ref="GE6" location="_ftn1" display="_ftn1"/>
  </hyperlinks>
  <pageMargins left="0.7" right="0.7" top="0.75" bottom="0.75" header="0.3" footer="0.3"/>
  <pageSetup orientation="portrait" r:id="rId1"/>
  <ignoredErrors>
    <ignoredError sqref="AA6:AB7 EB6:FM6 BY6:CC7 AI6:AL7 DQ6:DZ6 DQ7:DZ7 FQ6:FZ7 HM6:HV7 E6:Y7 AG6:AG7 BA6:BQ7 BV6:BV7 CH6:DM7 AQ6:AY7 DO6:DO7 FO6:FO7 HK6:HK7 EB7:FM7 GB6:HI7 HX6:IG7" numberStoredAsText="1"/>
    <ignoredError sqref="CH9:CH10 AQ14 EH9:EH10 GD18:GD2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Havelvac_4</vt:lpstr>
      <vt:lpstr>Havelvac_4!_ftnref1</vt:lpstr>
      <vt:lpstr>Havelvac_4!_Toc501014756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https://mul-moh.gov.am/tasks/docs/attachment.php?id=441376&amp;fn=4_havelvac.xlsx&amp;out=1&amp;token=8645efb4b252c2ee4c6c</cp:keywords>
  <dcterms:modified xsi:type="dcterms:W3CDTF">2019-06-03T11:50:09Z</dcterms:modified>
</cp:coreProperties>
</file>